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2. Statement of financial position\"/>
    </mc:Choice>
  </mc:AlternateContent>
  <xr:revisionPtr revIDLastSave="0" documentId="8_{B4D6A580-B01F-4646-9A2E-25B2572C849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'FS184'!$A$1:$AA$54</definedName>
    <definedName name="_xlnm.Print_Area" localSheetId="2">'GT421'!$A$1:$AA$54</definedName>
    <definedName name="_xlnm.Print_Area" localSheetId="3">'GT481'!$A$1:$AA$54</definedName>
    <definedName name="_xlnm.Print_Area" localSheetId="4">'KZN225'!$A$1:$AA$54</definedName>
    <definedName name="_xlnm.Print_Area" localSheetId="5">'KZN252'!$A$1:$AA$54</definedName>
    <definedName name="_xlnm.Print_Area" localSheetId="6">'KZN282'!$A$1:$AA$54</definedName>
    <definedName name="_xlnm.Print_Area" localSheetId="7">'LIM354'!$A$1:$AA$54</definedName>
    <definedName name="_xlnm.Print_Area" localSheetId="8">'MP307'!$A$1:$AA$54</definedName>
    <definedName name="_xlnm.Print_Area" localSheetId="9">'MP312'!$A$1:$AA$54</definedName>
    <definedName name="_xlnm.Print_Area" localSheetId="10">'MP313'!$A$1:$AA$54</definedName>
    <definedName name="_xlnm.Print_Area" localSheetId="11">'MP326'!$A$1:$AA$54</definedName>
    <definedName name="_xlnm.Print_Area" localSheetId="12">'NC091'!$A$1:$AA$54</definedName>
    <definedName name="_xlnm.Print_Area" localSheetId="13">'NW372'!$A$1:$AA$54</definedName>
    <definedName name="_xlnm.Print_Area" localSheetId="14">'NW373'!$A$1:$AA$54</definedName>
    <definedName name="_xlnm.Print_Area" localSheetId="15">'NW403'!$A$1:$AA$54</definedName>
    <definedName name="_xlnm.Print_Area" localSheetId="16">'NW405'!$A$1:$AA$54</definedName>
    <definedName name="_xlnm.Print_Area" localSheetId="0">Summary!$A$1:$AA$54</definedName>
    <definedName name="_xlnm.Print_Area" localSheetId="17">'WC023'!$A$1:$AA$54</definedName>
    <definedName name="_xlnm.Print_Area" localSheetId="18">'WC024'!$A$1:$AA$54</definedName>
    <definedName name="_xlnm.Print_Area" localSheetId="19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Q44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Z37" i="2" s="1"/>
  <c r="X37" i="2"/>
  <c r="W37" i="2"/>
  <c r="W44" i="2" s="1"/>
  <c r="V37" i="2"/>
  <c r="V44" i="2" s="1"/>
  <c r="U37" i="2"/>
  <c r="U44" i="2" s="1"/>
  <c r="T37" i="2"/>
  <c r="T44" i="2" s="1"/>
  <c r="S37" i="2"/>
  <c r="R37" i="2"/>
  <c r="R44" i="2" s="1"/>
  <c r="Q37" i="2"/>
  <c r="P37" i="2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G44" i="2" s="1"/>
  <c r="F37" i="2"/>
  <c r="F44" i="2" s="1"/>
  <c r="E37" i="2"/>
  <c r="E44" i="2" s="1"/>
  <c r="D37" i="2"/>
  <c r="D44" i="2" s="1"/>
  <c r="C37" i="2"/>
  <c r="C44" i="2" s="1"/>
  <c r="Y26" i="2"/>
  <c r="R26" i="2"/>
  <c r="J26" i="2"/>
  <c r="I26" i="2"/>
  <c r="I45" i="2" s="1"/>
  <c r="AA25" i="2"/>
  <c r="AA26" i="2" s="1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V13" i="2"/>
  <c r="V26" i="2" s="1"/>
  <c r="U13" i="2"/>
  <c r="U26" i="2" s="1"/>
  <c r="T13" i="2"/>
  <c r="T26" i="2" s="1"/>
  <c r="S13" i="2"/>
  <c r="R13" i="2"/>
  <c r="Q13" i="2"/>
  <c r="Q26" i="2" s="1"/>
  <c r="Q45" i="2" s="1"/>
  <c r="P13" i="2"/>
  <c r="P26" i="2" s="1"/>
  <c r="O13" i="2"/>
  <c r="O26" i="2" s="1"/>
  <c r="N13" i="2"/>
  <c r="N26" i="2" s="1"/>
  <c r="M13" i="2"/>
  <c r="M26" i="2" s="1"/>
  <c r="M45" i="2" s="1"/>
  <c r="L13" i="2"/>
  <c r="L26" i="2" s="1"/>
  <c r="L45" i="2" s="1"/>
  <c r="K13" i="2"/>
  <c r="J13" i="2"/>
  <c r="I13" i="2"/>
  <c r="H13" i="2"/>
  <c r="H26" i="2" s="1"/>
  <c r="G13" i="2"/>
  <c r="G26" i="2" s="1"/>
  <c r="F13" i="2"/>
  <c r="F26" i="2" s="1"/>
  <c r="E13" i="2"/>
  <c r="E26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N44" i="3"/>
  <c r="J44" i="3"/>
  <c r="AA43" i="3"/>
  <c r="Y43" i="3"/>
  <c r="X43" i="3"/>
  <c r="X44" i="3" s="1"/>
  <c r="W43" i="3"/>
  <c r="V43" i="3"/>
  <c r="U43" i="3"/>
  <c r="T43" i="3"/>
  <c r="S43" i="3"/>
  <c r="R43" i="3"/>
  <c r="Q43" i="3"/>
  <c r="P43" i="3"/>
  <c r="P44" i="3" s="1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O37" i="3"/>
  <c r="O44" i="3" s="1"/>
  <c r="N37" i="3"/>
  <c r="M37" i="3"/>
  <c r="M44" i="3" s="1"/>
  <c r="L37" i="3"/>
  <c r="L44" i="3" s="1"/>
  <c r="K37" i="3"/>
  <c r="K44" i="3" s="1"/>
  <c r="J37" i="3"/>
  <c r="I37" i="3"/>
  <c r="I44" i="3" s="1"/>
  <c r="H37" i="3"/>
  <c r="G37" i="3"/>
  <c r="G44" i="3" s="1"/>
  <c r="F37" i="3"/>
  <c r="F44" i="3" s="1"/>
  <c r="E37" i="3"/>
  <c r="E44" i="3" s="1"/>
  <c r="D37" i="3"/>
  <c r="D44" i="3" s="1"/>
  <c r="C37" i="3"/>
  <c r="C44" i="3" s="1"/>
  <c r="R26" i="3"/>
  <c r="Q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V26" i="3" s="1"/>
  <c r="U13" i="3"/>
  <c r="U26" i="3" s="1"/>
  <c r="U45" i="3" s="1"/>
  <c r="T13" i="3"/>
  <c r="T26" i="3" s="1"/>
  <c r="S13" i="3"/>
  <c r="R13" i="3"/>
  <c r="Q13" i="3"/>
  <c r="P13" i="3"/>
  <c r="P26" i="3" s="1"/>
  <c r="P45" i="3" s="1"/>
  <c r="O13" i="3"/>
  <c r="O26" i="3" s="1"/>
  <c r="N13" i="3"/>
  <c r="N26" i="3" s="1"/>
  <c r="M13" i="3"/>
  <c r="M26" i="3" s="1"/>
  <c r="L13" i="3"/>
  <c r="L26" i="3" s="1"/>
  <c r="K13" i="3"/>
  <c r="J13" i="3"/>
  <c r="J26" i="3" s="1"/>
  <c r="J45" i="3" s="1"/>
  <c r="I13" i="3"/>
  <c r="I26" i="3" s="1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R44" i="4"/>
  <c r="AA43" i="4"/>
  <c r="Y43" i="4"/>
  <c r="X43" i="4"/>
  <c r="Z43" i="4" s="1"/>
  <c r="W43" i="4"/>
  <c r="V43" i="4"/>
  <c r="U43" i="4"/>
  <c r="T43" i="4"/>
  <c r="S43" i="4"/>
  <c r="R43" i="4"/>
  <c r="Q43" i="4"/>
  <c r="P43" i="4"/>
  <c r="P44" i="4" s="1"/>
  <c r="O43" i="4"/>
  <c r="O44" i="4" s="1"/>
  <c r="N43" i="4"/>
  <c r="M43" i="4"/>
  <c r="L43" i="4"/>
  <c r="K43" i="4"/>
  <c r="J43" i="4"/>
  <c r="I43" i="4"/>
  <c r="H43" i="4"/>
  <c r="H44" i="4" s="1"/>
  <c r="G43" i="4"/>
  <c r="F43" i="4"/>
  <c r="E43" i="4"/>
  <c r="D43" i="4"/>
  <c r="C43" i="4"/>
  <c r="AA37" i="4"/>
  <c r="AA44" i="4" s="1"/>
  <c r="Z37" i="4"/>
  <c r="Y37" i="4"/>
  <c r="Y44" i="4" s="1"/>
  <c r="Y45" i="4" s="1"/>
  <c r="X37" i="4"/>
  <c r="W37" i="4"/>
  <c r="W44" i="4" s="1"/>
  <c r="V37" i="4"/>
  <c r="U37" i="4"/>
  <c r="T37" i="4"/>
  <c r="T44" i="4" s="1"/>
  <c r="S37" i="4"/>
  <c r="S44" i="4" s="1"/>
  <c r="R37" i="4"/>
  <c r="Q37" i="4"/>
  <c r="Q44" i="4" s="1"/>
  <c r="P37" i="4"/>
  <c r="O37" i="4"/>
  <c r="N37" i="4"/>
  <c r="N44" i="4" s="1"/>
  <c r="M37" i="4"/>
  <c r="L37" i="4"/>
  <c r="L44" i="4" s="1"/>
  <c r="K37" i="4"/>
  <c r="K44" i="4" s="1"/>
  <c r="J37" i="4"/>
  <c r="J44" i="4" s="1"/>
  <c r="I37" i="4"/>
  <c r="I44" i="4" s="1"/>
  <c r="H37" i="4"/>
  <c r="G37" i="4"/>
  <c r="G44" i="4" s="1"/>
  <c r="F37" i="4"/>
  <c r="F44" i="4" s="1"/>
  <c r="E37" i="4"/>
  <c r="D37" i="4"/>
  <c r="D44" i="4" s="1"/>
  <c r="C37" i="4"/>
  <c r="C44" i="4" s="1"/>
  <c r="Y26" i="4"/>
  <c r="U26" i="4"/>
  <c r="M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C26" i="4" s="1"/>
  <c r="AA13" i="4"/>
  <c r="Y13" i="4"/>
  <c r="X13" i="4"/>
  <c r="X26" i="4" s="1"/>
  <c r="W13" i="4"/>
  <c r="W26" i="4" s="1"/>
  <c r="V13" i="4"/>
  <c r="V26" i="4" s="1"/>
  <c r="U13" i="4"/>
  <c r="T13" i="4"/>
  <c r="T26" i="4" s="1"/>
  <c r="T45" i="4" s="1"/>
  <c r="S13" i="4"/>
  <c r="R13" i="4"/>
  <c r="R26" i="4" s="1"/>
  <c r="R45" i="4" s="1"/>
  <c r="Q13" i="4"/>
  <c r="Q26" i="4" s="1"/>
  <c r="P13" i="4"/>
  <c r="P26" i="4" s="1"/>
  <c r="O13" i="4"/>
  <c r="O26" i="4" s="1"/>
  <c r="N13" i="4"/>
  <c r="N26" i="4" s="1"/>
  <c r="M13" i="4"/>
  <c r="L13" i="4"/>
  <c r="L26" i="4" s="1"/>
  <c r="L45" i="4" s="1"/>
  <c r="K13" i="4"/>
  <c r="J13" i="4"/>
  <c r="J26" i="4" s="1"/>
  <c r="I13" i="4"/>
  <c r="I26" i="4" s="1"/>
  <c r="H13" i="4"/>
  <c r="H26" i="4" s="1"/>
  <c r="G13" i="4"/>
  <c r="G26" i="4" s="1"/>
  <c r="F13" i="4"/>
  <c r="F26" i="4" s="1"/>
  <c r="E13" i="4"/>
  <c r="E26" i="4" s="1"/>
  <c r="D13" i="4"/>
  <c r="D26" i="4" s="1"/>
  <c r="D45" i="4" s="1"/>
  <c r="C13" i="4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V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O44" i="5" s="1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X37" i="5"/>
  <c r="Z37" i="5" s="1"/>
  <c r="W37" i="5"/>
  <c r="V37" i="5"/>
  <c r="U37" i="5"/>
  <c r="U44" i="5" s="1"/>
  <c r="T37" i="5"/>
  <c r="T44" i="5" s="1"/>
  <c r="S37" i="5"/>
  <c r="S44" i="5" s="1"/>
  <c r="R37" i="5"/>
  <c r="R44" i="5" s="1"/>
  <c r="Q37" i="5"/>
  <c r="P37" i="5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H37" i="5"/>
  <c r="G37" i="5"/>
  <c r="G44" i="5" s="1"/>
  <c r="F37" i="5"/>
  <c r="E37" i="5"/>
  <c r="E44" i="5" s="1"/>
  <c r="D37" i="5"/>
  <c r="D44" i="5" s="1"/>
  <c r="C37" i="5"/>
  <c r="C44" i="5" s="1"/>
  <c r="R26" i="5"/>
  <c r="I26" i="5"/>
  <c r="E26" i="5"/>
  <c r="E45" i="5" s="1"/>
  <c r="AA25" i="5"/>
  <c r="AA26" i="5" s="1"/>
  <c r="Y25" i="5"/>
  <c r="Z25" i="5" s="1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U26" i="5" s="1"/>
  <c r="T13" i="5"/>
  <c r="T26" i="5" s="1"/>
  <c r="T45" i="5" s="1"/>
  <c r="S13" i="5"/>
  <c r="R13" i="5"/>
  <c r="Q13" i="5"/>
  <c r="Q26" i="5" s="1"/>
  <c r="P13" i="5"/>
  <c r="P26" i="5" s="1"/>
  <c r="O13" i="5"/>
  <c r="O26" i="5" s="1"/>
  <c r="N13" i="5"/>
  <c r="N26" i="5" s="1"/>
  <c r="M13" i="5"/>
  <c r="M26" i="5" s="1"/>
  <c r="L13" i="5"/>
  <c r="L26" i="5" s="1"/>
  <c r="L45" i="5" s="1"/>
  <c r="K13" i="5"/>
  <c r="J13" i="5"/>
  <c r="J26" i="5" s="1"/>
  <c r="J45" i="5" s="1"/>
  <c r="I13" i="5"/>
  <c r="H13" i="5"/>
  <c r="H26" i="5" s="1"/>
  <c r="G13" i="5"/>
  <c r="G26" i="5" s="1"/>
  <c r="F13" i="5"/>
  <c r="F26" i="5" s="1"/>
  <c r="E13" i="5"/>
  <c r="D13" i="5"/>
  <c r="D26" i="5" s="1"/>
  <c r="D45" i="5" s="1"/>
  <c r="C13" i="5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G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W37" i="6"/>
  <c r="W44" i="6" s="1"/>
  <c r="V37" i="6"/>
  <c r="U37" i="6"/>
  <c r="U44" i="6" s="1"/>
  <c r="T37" i="6"/>
  <c r="T44" i="6" s="1"/>
  <c r="S37" i="6"/>
  <c r="R37" i="6"/>
  <c r="R44" i="6" s="1"/>
  <c r="Q37" i="6"/>
  <c r="Q44" i="6" s="1"/>
  <c r="P37" i="6"/>
  <c r="O37" i="6"/>
  <c r="O44" i="6" s="1"/>
  <c r="N37" i="6"/>
  <c r="N44" i="6" s="1"/>
  <c r="M37" i="6"/>
  <c r="M44" i="6" s="1"/>
  <c r="L37" i="6"/>
  <c r="L44" i="6" s="1"/>
  <c r="K37" i="6"/>
  <c r="J37" i="6"/>
  <c r="J44" i="6" s="1"/>
  <c r="I37" i="6"/>
  <c r="I44" i="6" s="1"/>
  <c r="H37" i="6"/>
  <c r="G37" i="6"/>
  <c r="F37" i="6"/>
  <c r="F44" i="6" s="1"/>
  <c r="E37" i="6"/>
  <c r="E44" i="6" s="1"/>
  <c r="D37" i="6"/>
  <c r="D44" i="6" s="1"/>
  <c r="C37" i="6"/>
  <c r="C44" i="6" s="1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Z26" i="6" s="1"/>
  <c r="X13" i="6"/>
  <c r="X26" i="6" s="1"/>
  <c r="W13" i="6"/>
  <c r="W26" i="6" s="1"/>
  <c r="V13" i="6"/>
  <c r="V26" i="6" s="1"/>
  <c r="V45" i="6" s="1"/>
  <c r="U13" i="6"/>
  <c r="U26" i="6" s="1"/>
  <c r="U45" i="6" s="1"/>
  <c r="T13" i="6"/>
  <c r="T26" i="6" s="1"/>
  <c r="T45" i="6" s="1"/>
  <c r="S13" i="6"/>
  <c r="S26" i="6" s="1"/>
  <c r="R13" i="6"/>
  <c r="R26" i="6" s="1"/>
  <c r="R45" i="6" s="1"/>
  <c r="Q13" i="6"/>
  <c r="Q26" i="6" s="1"/>
  <c r="P13" i="6"/>
  <c r="P26" i="6" s="1"/>
  <c r="O13" i="6"/>
  <c r="O26" i="6" s="1"/>
  <c r="N13" i="6"/>
  <c r="N26" i="6" s="1"/>
  <c r="N45" i="6" s="1"/>
  <c r="M13" i="6"/>
  <c r="M26" i="6" s="1"/>
  <c r="M45" i="6" s="1"/>
  <c r="L13" i="6"/>
  <c r="L26" i="6" s="1"/>
  <c r="L45" i="6" s="1"/>
  <c r="K13" i="6"/>
  <c r="K26" i="6" s="1"/>
  <c r="J13" i="6"/>
  <c r="J26" i="6" s="1"/>
  <c r="J45" i="6" s="1"/>
  <c r="I13" i="6"/>
  <c r="I26" i="6" s="1"/>
  <c r="H13" i="6"/>
  <c r="H26" i="6" s="1"/>
  <c r="G13" i="6"/>
  <c r="G26" i="6" s="1"/>
  <c r="F13" i="6"/>
  <c r="F26" i="6" s="1"/>
  <c r="F45" i="6" s="1"/>
  <c r="E13" i="6"/>
  <c r="E26" i="6" s="1"/>
  <c r="E45" i="6" s="1"/>
  <c r="D13" i="6"/>
  <c r="D26" i="6" s="1"/>
  <c r="D45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P37" i="7"/>
  <c r="O37" i="7"/>
  <c r="O44" i="7" s="1"/>
  <c r="N37" i="7"/>
  <c r="N44" i="7" s="1"/>
  <c r="M37" i="7"/>
  <c r="M44" i="7" s="1"/>
  <c r="L37" i="7"/>
  <c r="L44" i="7" s="1"/>
  <c r="K37" i="7"/>
  <c r="K44" i="7" s="1"/>
  <c r="J37" i="7"/>
  <c r="I37" i="7"/>
  <c r="I44" i="7" s="1"/>
  <c r="I45" i="7" s="1"/>
  <c r="H37" i="7"/>
  <c r="G37" i="7"/>
  <c r="G44" i="7" s="1"/>
  <c r="F37" i="7"/>
  <c r="F44" i="7" s="1"/>
  <c r="E37" i="7"/>
  <c r="E44" i="7" s="1"/>
  <c r="D37" i="7"/>
  <c r="D44" i="7" s="1"/>
  <c r="C37" i="7"/>
  <c r="C44" i="7" s="1"/>
  <c r="U26" i="7"/>
  <c r="U45" i="7" s="1"/>
  <c r="S26" i="7"/>
  <c r="S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W26" i="7" s="1"/>
  <c r="V13" i="7"/>
  <c r="V26" i="7" s="1"/>
  <c r="V45" i="7" s="1"/>
  <c r="U13" i="7"/>
  <c r="T13" i="7"/>
  <c r="T26" i="7" s="1"/>
  <c r="T45" i="7" s="1"/>
  <c r="S13" i="7"/>
  <c r="R13" i="7"/>
  <c r="R26" i="7" s="1"/>
  <c r="Q13" i="7"/>
  <c r="Q26" i="7" s="1"/>
  <c r="P13" i="7"/>
  <c r="P26" i="7" s="1"/>
  <c r="O13" i="7"/>
  <c r="O26" i="7" s="1"/>
  <c r="O45" i="7" s="1"/>
  <c r="N13" i="7"/>
  <c r="N26" i="7" s="1"/>
  <c r="N45" i="7" s="1"/>
  <c r="M13" i="7"/>
  <c r="M26" i="7" s="1"/>
  <c r="M45" i="7" s="1"/>
  <c r="L13" i="7"/>
  <c r="L26" i="7" s="1"/>
  <c r="L45" i="7" s="1"/>
  <c r="K13" i="7"/>
  <c r="J13" i="7"/>
  <c r="J26" i="7" s="1"/>
  <c r="I13" i="7"/>
  <c r="I26" i="7" s="1"/>
  <c r="H13" i="7"/>
  <c r="H26" i="7" s="1"/>
  <c r="G13" i="7"/>
  <c r="G26" i="7" s="1"/>
  <c r="F13" i="7"/>
  <c r="F26" i="7" s="1"/>
  <c r="F45" i="7" s="1"/>
  <c r="E13" i="7"/>
  <c r="E26" i="7" s="1"/>
  <c r="E45" i="7" s="1"/>
  <c r="D13" i="7"/>
  <c r="D26" i="7" s="1"/>
  <c r="D45" i="7" s="1"/>
  <c r="C13" i="7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Y44" i="8"/>
  <c r="H44" i="8"/>
  <c r="G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Z37" i="8" s="1"/>
  <c r="X37" i="8"/>
  <c r="X44" i="8" s="1"/>
  <c r="Z44" i="8" s="1"/>
  <c r="W37" i="8"/>
  <c r="W44" i="8" s="1"/>
  <c r="V37" i="8"/>
  <c r="V44" i="8" s="1"/>
  <c r="U37" i="8"/>
  <c r="T37" i="8"/>
  <c r="T44" i="8" s="1"/>
  <c r="S37" i="8"/>
  <c r="S44" i="8" s="1"/>
  <c r="R37" i="8"/>
  <c r="R44" i="8" s="1"/>
  <c r="Q37" i="8"/>
  <c r="Q44" i="8" s="1"/>
  <c r="P37" i="8"/>
  <c r="O37" i="8"/>
  <c r="O44" i="8" s="1"/>
  <c r="N37" i="8"/>
  <c r="N44" i="8" s="1"/>
  <c r="M37" i="8"/>
  <c r="M44" i="8" s="1"/>
  <c r="L37" i="8"/>
  <c r="L44" i="8" s="1"/>
  <c r="K37" i="8"/>
  <c r="K44" i="8" s="1"/>
  <c r="J37" i="8"/>
  <c r="I37" i="8"/>
  <c r="I44" i="8" s="1"/>
  <c r="H37" i="8"/>
  <c r="G37" i="8"/>
  <c r="F37" i="8"/>
  <c r="F44" i="8" s="1"/>
  <c r="E37" i="8"/>
  <c r="E44" i="8" s="1"/>
  <c r="D37" i="8"/>
  <c r="D44" i="8" s="1"/>
  <c r="C37" i="8"/>
  <c r="C44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X26" i="8" s="1"/>
  <c r="X45" i="8" s="1"/>
  <c r="W13" i="8"/>
  <c r="W26" i="8" s="1"/>
  <c r="V13" i="8"/>
  <c r="V26" i="8" s="1"/>
  <c r="V45" i="8" s="1"/>
  <c r="U13" i="8"/>
  <c r="U26" i="8" s="1"/>
  <c r="T13" i="8"/>
  <c r="T26" i="8" s="1"/>
  <c r="S13" i="8"/>
  <c r="R13" i="8"/>
  <c r="R26" i="8" s="1"/>
  <c r="Q13" i="8"/>
  <c r="Q26" i="8" s="1"/>
  <c r="P13" i="8"/>
  <c r="O13" i="8"/>
  <c r="O26" i="8" s="1"/>
  <c r="O45" i="8" s="1"/>
  <c r="N13" i="8"/>
  <c r="N26" i="8" s="1"/>
  <c r="N45" i="8" s="1"/>
  <c r="M13" i="8"/>
  <c r="M26" i="8" s="1"/>
  <c r="M45" i="8" s="1"/>
  <c r="L13" i="8"/>
  <c r="L26" i="8" s="1"/>
  <c r="L45" i="8" s="1"/>
  <c r="K13" i="8"/>
  <c r="J13" i="8"/>
  <c r="J26" i="8" s="1"/>
  <c r="I13" i="8"/>
  <c r="I26" i="8" s="1"/>
  <c r="I45" i="8" s="1"/>
  <c r="H13" i="8"/>
  <c r="H26" i="8" s="1"/>
  <c r="H45" i="8" s="1"/>
  <c r="G13" i="8"/>
  <c r="G26" i="8" s="1"/>
  <c r="F13" i="8"/>
  <c r="F26" i="8" s="1"/>
  <c r="F45" i="8" s="1"/>
  <c r="E13" i="8"/>
  <c r="E26" i="8" s="1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G44" i="9"/>
  <c r="E44" i="9"/>
  <c r="AA43" i="9"/>
  <c r="Z43" i="9"/>
  <c r="Y43" i="9"/>
  <c r="X43" i="9"/>
  <c r="W43" i="9"/>
  <c r="V43" i="9"/>
  <c r="U43" i="9"/>
  <c r="U44" i="9" s="1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W44" i="9" s="1"/>
  <c r="V37" i="9"/>
  <c r="V44" i="9" s="1"/>
  <c r="U37" i="9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L37" i="9"/>
  <c r="L44" i="9" s="1"/>
  <c r="K37" i="9"/>
  <c r="K44" i="9" s="1"/>
  <c r="J37" i="9"/>
  <c r="I37" i="9"/>
  <c r="I44" i="9" s="1"/>
  <c r="H37" i="9"/>
  <c r="H44" i="9" s="1"/>
  <c r="G37" i="9"/>
  <c r="F37" i="9"/>
  <c r="F44" i="9" s="1"/>
  <c r="E37" i="9"/>
  <c r="D37" i="9"/>
  <c r="D44" i="9" s="1"/>
  <c r="C37" i="9"/>
  <c r="C44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X13" i="9"/>
  <c r="X26" i="9" s="1"/>
  <c r="W13" i="9"/>
  <c r="W26" i="9" s="1"/>
  <c r="W45" i="9" s="1"/>
  <c r="V13" i="9"/>
  <c r="V26" i="9" s="1"/>
  <c r="V45" i="9" s="1"/>
  <c r="U13" i="9"/>
  <c r="U26" i="9" s="1"/>
  <c r="T13" i="9"/>
  <c r="T26" i="9" s="1"/>
  <c r="S13" i="9"/>
  <c r="S26" i="9" s="1"/>
  <c r="S45" i="9" s="1"/>
  <c r="R13" i="9"/>
  <c r="R26" i="9" s="1"/>
  <c r="Q13" i="9"/>
  <c r="Q26" i="9" s="1"/>
  <c r="P13" i="9"/>
  <c r="O13" i="9"/>
  <c r="O26" i="9" s="1"/>
  <c r="O45" i="9" s="1"/>
  <c r="N13" i="9"/>
  <c r="N26" i="9" s="1"/>
  <c r="N45" i="9" s="1"/>
  <c r="M13" i="9"/>
  <c r="M26" i="9" s="1"/>
  <c r="L13" i="9"/>
  <c r="L26" i="9" s="1"/>
  <c r="K13" i="9"/>
  <c r="K26" i="9" s="1"/>
  <c r="K45" i="9" s="1"/>
  <c r="J13" i="9"/>
  <c r="J26" i="9" s="1"/>
  <c r="I13" i="9"/>
  <c r="I26" i="9" s="1"/>
  <c r="I45" i="9" s="1"/>
  <c r="H13" i="9"/>
  <c r="G13" i="9"/>
  <c r="G26" i="9" s="1"/>
  <c r="F13" i="9"/>
  <c r="F26" i="9" s="1"/>
  <c r="F45" i="9" s="1"/>
  <c r="E13" i="9"/>
  <c r="E26" i="9" s="1"/>
  <c r="D13" i="9"/>
  <c r="D26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V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O44" i="10" s="1"/>
  <c r="O45" i="10" s="1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V37" i="10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N37" i="10"/>
  <c r="N44" i="10" s="1"/>
  <c r="N45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F37" i="10"/>
  <c r="F44" i="10" s="1"/>
  <c r="F45" i="10" s="1"/>
  <c r="E37" i="10"/>
  <c r="E44" i="10" s="1"/>
  <c r="D37" i="10"/>
  <c r="D44" i="10" s="1"/>
  <c r="C37" i="10"/>
  <c r="C44" i="10" s="1"/>
  <c r="I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Y45" i="10" s="1"/>
  <c r="X13" i="10"/>
  <c r="X26" i="10" s="1"/>
  <c r="W13" i="10"/>
  <c r="W26" i="10" s="1"/>
  <c r="V13" i="10"/>
  <c r="V26" i="10" s="1"/>
  <c r="U13" i="10"/>
  <c r="U26" i="10" s="1"/>
  <c r="U45" i="10" s="1"/>
  <c r="T13" i="10"/>
  <c r="T26" i="10" s="1"/>
  <c r="T45" i="10" s="1"/>
  <c r="S13" i="10"/>
  <c r="S26" i="10" s="1"/>
  <c r="S45" i="10" s="1"/>
  <c r="R13" i="10"/>
  <c r="R26" i="10" s="1"/>
  <c r="R45" i="10" s="1"/>
  <c r="Q13" i="10"/>
  <c r="Q26" i="10" s="1"/>
  <c r="P13" i="10"/>
  <c r="P26" i="10" s="1"/>
  <c r="O13" i="10"/>
  <c r="O26" i="10" s="1"/>
  <c r="N13" i="10"/>
  <c r="N26" i="10" s="1"/>
  <c r="M13" i="10"/>
  <c r="M26" i="10" s="1"/>
  <c r="M45" i="10" s="1"/>
  <c r="L13" i="10"/>
  <c r="L26" i="10" s="1"/>
  <c r="L45" i="10" s="1"/>
  <c r="K13" i="10"/>
  <c r="K26" i="10" s="1"/>
  <c r="K45" i="10" s="1"/>
  <c r="J13" i="10"/>
  <c r="I13" i="10"/>
  <c r="H13" i="10"/>
  <c r="H26" i="10" s="1"/>
  <c r="G13" i="10"/>
  <c r="G26" i="10" s="1"/>
  <c r="F13" i="10"/>
  <c r="F26" i="10" s="1"/>
  <c r="E13" i="10"/>
  <c r="E26" i="10" s="1"/>
  <c r="E45" i="10" s="1"/>
  <c r="D13" i="10"/>
  <c r="D26" i="10" s="1"/>
  <c r="D45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F44" i="11"/>
  <c r="F45" i="11" s="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Z37" i="11" s="1"/>
  <c r="W37" i="1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N37" i="11"/>
  <c r="N44" i="11" s="1"/>
  <c r="N45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AA25" i="11"/>
  <c r="Y25" i="11"/>
  <c r="Z25" i="11" s="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X26" i="11" s="1"/>
  <c r="W13" i="11"/>
  <c r="W26" i="11" s="1"/>
  <c r="V13" i="11"/>
  <c r="V26" i="11" s="1"/>
  <c r="V45" i="11" s="1"/>
  <c r="U13" i="11"/>
  <c r="U26" i="11" s="1"/>
  <c r="U45" i="11" s="1"/>
  <c r="T13" i="11"/>
  <c r="T26" i="11" s="1"/>
  <c r="S13" i="11"/>
  <c r="S26" i="11" s="1"/>
  <c r="S45" i="11" s="1"/>
  <c r="R13" i="11"/>
  <c r="R26" i="11" s="1"/>
  <c r="R45" i="11" s="1"/>
  <c r="Q13" i="11"/>
  <c r="Q26" i="11" s="1"/>
  <c r="Q45" i="11" s="1"/>
  <c r="P13" i="11"/>
  <c r="P26" i="11" s="1"/>
  <c r="O13" i="11"/>
  <c r="O26" i="11" s="1"/>
  <c r="N13" i="11"/>
  <c r="N26" i="11" s="1"/>
  <c r="M13" i="11"/>
  <c r="M26" i="11" s="1"/>
  <c r="L13" i="11"/>
  <c r="L26" i="11" s="1"/>
  <c r="K13" i="11"/>
  <c r="K26" i="11" s="1"/>
  <c r="K45" i="11" s="1"/>
  <c r="J13" i="11"/>
  <c r="I13" i="11"/>
  <c r="I26" i="11" s="1"/>
  <c r="I45" i="11" s="1"/>
  <c r="H13" i="11"/>
  <c r="H26" i="11" s="1"/>
  <c r="G13" i="11"/>
  <c r="G26" i="11" s="1"/>
  <c r="F13" i="11"/>
  <c r="F26" i="11" s="1"/>
  <c r="E13" i="11"/>
  <c r="E26" i="11" s="1"/>
  <c r="D13" i="11"/>
  <c r="D26" i="11" s="1"/>
  <c r="C13" i="11"/>
  <c r="C26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X44" i="12"/>
  <c r="Z44" i="12" s="1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Z37" i="12"/>
  <c r="Y37" i="12"/>
  <c r="X37" i="12"/>
  <c r="W37" i="12"/>
  <c r="W44" i="12" s="1"/>
  <c r="V37" i="12"/>
  <c r="V44" i="12" s="1"/>
  <c r="V45" i="12" s="1"/>
  <c r="U37" i="12"/>
  <c r="U44" i="12" s="1"/>
  <c r="T37" i="12"/>
  <c r="T44" i="12" s="1"/>
  <c r="S37" i="12"/>
  <c r="S44" i="12" s="1"/>
  <c r="R37" i="12"/>
  <c r="R44" i="12" s="1"/>
  <c r="Q37" i="12"/>
  <c r="P37" i="12"/>
  <c r="P44" i="12" s="1"/>
  <c r="O37" i="12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W13" i="12"/>
  <c r="W26" i="12" s="1"/>
  <c r="V13" i="12"/>
  <c r="V26" i="12" s="1"/>
  <c r="U13" i="12"/>
  <c r="U26" i="12" s="1"/>
  <c r="U45" i="12" s="1"/>
  <c r="T13" i="12"/>
  <c r="T26" i="12" s="1"/>
  <c r="S13" i="12"/>
  <c r="S26" i="12" s="1"/>
  <c r="S45" i="12" s="1"/>
  <c r="R13" i="12"/>
  <c r="R26" i="12" s="1"/>
  <c r="Q13" i="12"/>
  <c r="Q26" i="12" s="1"/>
  <c r="P13" i="12"/>
  <c r="P26" i="12" s="1"/>
  <c r="O13" i="12"/>
  <c r="O26" i="12" s="1"/>
  <c r="N13" i="12"/>
  <c r="N26" i="12" s="1"/>
  <c r="M13" i="12"/>
  <c r="M26" i="12" s="1"/>
  <c r="M45" i="12" s="1"/>
  <c r="L13" i="12"/>
  <c r="L26" i="12" s="1"/>
  <c r="K13" i="12"/>
  <c r="K26" i="12" s="1"/>
  <c r="K45" i="12" s="1"/>
  <c r="J13" i="12"/>
  <c r="J26" i="12" s="1"/>
  <c r="I13" i="12"/>
  <c r="I26" i="12" s="1"/>
  <c r="H13" i="12"/>
  <c r="H26" i="12" s="1"/>
  <c r="G13" i="12"/>
  <c r="G26" i="12" s="1"/>
  <c r="F13" i="12"/>
  <c r="F26" i="12" s="1"/>
  <c r="E13" i="12"/>
  <c r="E26" i="12" s="1"/>
  <c r="E45" i="12" s="1"/>
  <c r="D13" i="12"/>
  <c r="D26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Z37" i="13"/>
  <c r="Y37" i="13"/>
  <c r="X37" i="13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I37" i="13"/>
  <c r="H37" i="13"/>
  <c r="G37" i="13"/>
  <c r="F37" i="13"/>
  <c r="F44" i="13" s="1"/>
  <c r="E37" i="13"/>
  <c r="E44" i="13" s="1"/>
  <c r="D37" i="13"/>
  <c r="D44" i="13" s="1"/>
  <c r="C37" i="13"/>
  <c r="C44" i="13" s="1"/>
  <c r="W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V13" i="13"/>
  <c r="V26" i="13" s="1"/>
  <c r="U13" i="13"/>
  <c r="U26" i="13" s="1"/>
  <c r="U45" i="13" s="1"/>
  <c r="T13" i="13"/>
  <c r="T26" i="13" s="1"/>
  <c r="S13" i="13"/>
  <c r="S26" i="13" s="1"/>
  <c r="R13" i="13"/>
  <c r="Q13" i="13"/>
  <c r="Q26" i="13" s="1"/>
  <c r="P13" i="13"/>
  <c r="P26" i="13" s="1"/>
  <c r="P45" i="13" s="1"/>
  <c r="O13" i="13"/>
  <c r="O26" i="13" s="1"/>
  <c r="N13" i="13"/>
  <c r="N26" i="13" s="1"/>
  <c r="N45" i="13" s="1"/>
  <c r="M13" i="13"/>
  <c r="M26" i="13" s="1"/>
  <c r="M45" i="13" s="1"/>
  <c r="L13" i="13"/>
  <c r="L26" i="13" s="1"/>
  <c r="L45" i="13" s="1"/>
  <c r="K13" i="13"/>
  <c r="K26" i="13" s="1"/>
  <c r="J13" i="13"/>
  <c r="I13" i="13"/>
  <c r="I26" i="13" s="1"/>
  <c r="H13" i="13"/>
  <c r="H26" i="13" s="1"/>
  <c r="G13" i="13"/>
  <c r="G26" i="13" s="1"/>
  <c r="F13" i="13"/>
  <c r="F26" i="13" s="1"/>
  <c r="F45" i="13" s="1"/>
  <c r="E13" i="13"/>
  <c r="E26" i="13" s="1"/>
  <c r="E45" i="13" s="1"/>
  <c r="D13" i="13"/>
  <c r="D26" i="13" s="1"/>
  <c r="D45" i="13" s="1"/>
  <c r="C13" i="13"/>
  <c r="C26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4" i="14"/>
  <c r="AA43" i="14"/>
  <c r="Y43" i="14"/>
  <c r="X43" i="14"/>
  <c r="Z43" i="14" s="1"/>
  <c r="W43" i="14"/>
  <c r="W44" i="14" s="1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Z37" i="14" s="1"/>
  <c r="W37" i="14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G37" i="14"/>
  <c r="F37" i="14"/>
  <c r="F44" i="14" s="1"/>
  <c r="E37" i="14"/>
  <c r="E44" i="14" s="1"/>
  <c r="D37" i="14"/>
  <c r="D44" i="14" s="1"/>
  <c r="C37" i="14"/>
  <c r="C44" i="14" s="1"/>
  <c r="U26" i="14"/>
  <c r="U45" i="14" s="1"/>
  <c r="R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Y45" i="14" s="1"/>
  <c r="X13" i="14"/>
  <c r="W13" i="14"/>
  <c r="W26" i="14" s="1"/>
  <c r="V13" i="14"/>
  <c r="V26" i="14" s="1"/>
  <c r="U13" i="14"/>
  <c r="T13" i="14"/>
  <c r="T26" i="14" s="1"/>
  <c r="T45" i="14" s="1"/>
  <c r="S13" i="14"/>
  <c r="S26" i="14" s="1"/>
  <c r="S45" i="14" s="1"/>
  <c r="R13" i="14"/>
  <c r="Q13" i="14"/>
  <c r="Q26" i="14" s="1"/>
  <c r="P13" i="14"/>
  <c r="P26" i="14" s="1"/>
  <c r="O13" i="14"/>
  <c r="O26" i="14" s="1"/>
  <c r="N13" i="14"/>
  <c r="N26" i="14" s="1"/>
  <c r="N45" i="14" s="1"/>
  <c r="M13" i="14"/>
  <c r="M26" i="14" s="1"/>
  <c r="M45" i="14" s="1"/>
  <c r="L13" i="14"/>
  <c r="L26" i="14" s="1"/>
  <c r="L45" i="14" s="1"/>
  <c r="K13" i="14"/>
  <c r="K26" i="14" s="1"/>
  <c r="K45" i="14" s="1"/>
  <c r="J13" i="14"/>
  <c r="I13" i="14"/>
  <c r="I26" i="14" s="1"/>
  <c r="I45" i="14" s="1"/>
  <c r="H13" i="14"/>
  <c r="H26" i="14" s="1"/>
  <c r="G13" i="14"/>
  <c r="G26" i="14" s="1"/>
  <c r="F13" i="14"/>
  <c r="F26" i="14" s="1"/>
  <c r="E13" i="14"/>
  <c r="E26" i="14" s="1"/>
  <c r="E45" i="14" s="1"/>
  <c r="D13" i="14"/>
  <c r="D26" i="14" s="1"/>
  <c r="D45" i="14" s="1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V44" i="15"/>
  <c r="O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Z37" i="15" s="1"/>
  <c r="W37" i="15"/>
  <c r="W44" i="15" s="1"/>
  <c r="V37" i="15"/>
  <c r="U37" i="15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N37" i="15"/>
  <c r="M37" i="15"/>
  <c r="M44" i="15" s="1"/>
  <c r="L37" i="15"/>
  <c r="K37" i="15"/>
  <c r="K44" i="15" s="1"/>
  <c r="J37" i="15"/>
  <c r="J44" i="15" s="1"/>
  <c r="I37" i="15"/>
  <c r="I44" i="15" s="1"/>
  <c r="H37" i="15"/>
  <c r="H44" i="15" s="1"/>
  <c r="G37" i="15"/>
  <c r="F37" i="15"/>
  <c r="F44" i="15" s="1"/>
  <c r="E37" i="15"/>
  <c r="E44" i="15" s="1"/>
  <c r="D37" i="15"/>
  <c r="C37" i="15"/>
  <c r="C44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W13" i="15"/>
  <c r="W26" i="15" s="1"/>
  <c r="V13" i="15"/>
  <c r="U13" i="15"/>
  <c r="U26" i="15" s="1"/>
  <c r="T13" i="15"/>
  <c r="T26" i="15" s="1"/>
  <c r="S13" i="15"/>
  <c r="S26" i="15" s="1"/>
  <c r="S45" i="15" s="1"/>
  <c r="R13" i="15"/>
  <c r="R26" i="15" s="1"/>
  <c r="Q13" i="15"/>
  <c r="Q26" i="15" s="1"/>
  <c r="P13" i="15"/>
  <c r="P26" i="15" s="1"/>
  <c r="O13" i="15"/>
  <c r="O26" i="15" s="1"/>
  <c r="N13" i="15"/>
  <c r="M13" i="15"/>
  <c r="M26" i="15" s="1"/>
  <c r="M45" i="15" s="1"/>
  <c r="L13" i="15"/>
  <c r="L26" i="15" s="1"/>
  <c r="K13" i="15"/>
  <c r="K26" i="15" s="1"/>
  <c r="K45" i="15" s="1"/>
  <c r="J13" i="15"/>
  <c r="J26" i="15" s="1"/>
  <c r="I13" i="15"/>
  <c r="I26" i="15" s="1"/>
  <c r="H13" i="15"/>
  <c r="H26" i="15" s="1"/>
  <c r="G13" i="15"/>
  <c r="G26" i="15" s="1"/>
  <c r="F13" i="15"/>
  <c r="E13" i="15"/>
  <c r="E26" i="15" s="1"/>
  <c r="E45" i="15" s="1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R44" i="16"/>
  <c r="J44" i="16"/>
  <c r="AA43" i="16"/>
  <c r="Y43" i="16"/>
  <c r="X43" i="16"/>
  <c r="Z43" i="16" s="1"/>
  <c r="W43" i="16"/>
  <c r="V43" i="16"/>
  <c r="U43" i="16"/>
  <c r="T43" i="16"/>
  <c r="S43" i="16"/>
  <c r="S44" i="16" s="1"/>
  <c r="R43" i="16"/>
  <c r="Q43" i="16"/>
  <c r="P43" i="16"/>
  <c r="O43" i="16"/>
  <c r="N43" i="16"/>
  <c r="M43" i="16"/>
  <c r="L43" i="16"/>
  <c r="K43" i="16"/>
  <c r="K44" i="16" s="1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X44" i="16" s="1"/>
  <c r="Z44" i="16" s="1"/>
  <c r="W37" i="16"/>
  <c r="W44" i="16" s="1"/>
  <c r="V37" i="16"/>
  <c r="V44" i="16" s="1"/>
  <c r="U37" i="16"/>
  <c r="U44" i="16" s="1"/>
  <c r="T37" i="16"/>
  <c r="T44" i="16" s="1"/>
  <c r="S37" i="16"/>
  <c r="R37" i="16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K37" i="16"/>
  <c r="J37" i="16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Y45" i="16" s="1"/>
  <c r="X13" i="16"/>
  <c r="X26" i="16" s="1"/>
  <c r="W13" i="16"/>
  <c r="W26" i="16" s="1"/>
  <c r="W45" i="16" s="1"/>
  <c r="V13" i="16"/>
  <c r="U13" i="16"/>
  <c r="U26" i="16" s="1"/>
  <c r="T13" i="16"/>
  <c r="T26" i="16" s="1"/>
  <c r="S13" i="16"/>
  <c r="S26" i="16" s="1"/>
  <c r="R13" i="16"/>
  <c r="R26" i="16" s="1"/>
  <c r="Q13" i="16"/>
  <c r="Q26" i="16" s="1"/>
  <c r="Q45" i="16" s="1"/>
  <c r="P13" i="16"/>
  <c r="P26" i="16" s="1"/>
  <c r="P45" i="16" s="1"/>
  <c r="O13" i="16"/>
  <c r="O26" i="16" s="1"/>
  <c r="O45" i="16" s="1"/>
  <c r="N13" i="16"/>
  <c r="M13" i="16"/>
  <c r="M26" i="16" s="1"/>
  <c r="L13" i="16"/>
  <c r="L26" i="16" s="1"/>
  <c r="K13" i="16"/>
  <c r="K26" i="16" s="1"/>
  <c r="J13" i="16"/>
  <c r="J26" i="16" s="1"/>
  <c r="I13" i="16"/>
  <c r="I26" i="16" s="1"/>
  <c r="I45" i="16" s="1"/>
  <c r="H13" i="16"/>
  <c r="H26" i="16" s="1"/>
  <c r="H45" i="16" s="1"/>
  <c r="G13" i="16"/>
  <c r="G26" i="16" s="1"/>
  <c r="G45" i="16" s="1"/>
  <c r="F13" i="16"/>
  <c r="E13" i="16"/>
  <c r="E26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R44" i="17"/>
  <c r="J44" i="17"/>
  <c r="AA43" i="17"/>
  <c r="Y43" i="17"/>
  <c r="X43" i="17"/>
  <c r="Z43" i="17" s="1"/>
  <c r="W43" i="17"/>
  <c r="V43" i="17"/>
  <c r="U43" i="17"/>
  <c r="T43" i="17"/>
  <c r="S43" i="17"/>
  <c r="S44" i="17" s="1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C44" i="17" s="1"/>
  <c r="AA37" i="17"/>
  <c r="Y37" i="17"/>
  <c r="Y44" i="17" s="1"/>
  <c r="X37" i="17"/>
  <c r="X44" i="17" s="1"/>
  <c r="Z44" i="17" s="1"/>
  <c r="W37" i="17"/>
  <c r="W44" i="17" s="1"/>
  <c r="V37" i="17"/>
  <c r="V44" i="17" s="1"/>
  <c r="U37" i="17"/>
  <c r="U44" i="17" s="1"/>
  <c r="T37" i="17"/>
  <c r="T44" i="17" s="1"/>
  <c r="S37" i="17"/>
  <c r="R37" i="17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K37" i="17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X26" i="17" s="1"/>
  <c r="W13" i="17"/>
  <c r="W26" i="17" s="1"/>
  <c r="W45" i="17" s="1"/>
  <c r="V13" i="17"/>
  <c r="U13" i="17"/>
  <c r="U26" i="17" s="1"/>
  <c r="T13" i="17"/>
  <c r="T26" i="17" s="1"/>
  <c r="S13" i="17"/>
  <c r="S26" i="17" s="1"/>
  <c r="R13" i="17"/>
  <c r="R26" i="17" s="1"/>
  <c r="Q13" i="17"/>
  <c r="Q26" i="17" s="1"/>
  <c r="Q45" i="17" s="1"/>
  <c r="P13" i="17"/>
  <c r="P26" i="17" s="1"/>
  <c r="O13" i="17"/>
  <c r="O26" i="17" s="1"/>
  <c r="O45" i="17" s="1"/>
  <c r="N13" i="17"/>
  <c r="M13" i="17"/>
  <c r="M26" i="17" s="1"/>
  <c r="L13" i="17"/>
  <c r="L26" i="17" s="1"/>
  <c r="K13" i="17"/>
  <c r="K26" i="17" s="1"/>
  <c r="J13" i="17"/>
  <c r="J26" i="17" s="1"/>
  <c r="I13" i="17"/>
  <c r="I26" i="17" s="1"/>
  <c r="I45" i="17" s="1"/>
  <c r="H13" i="17"/>
  <c r="H26" i="17" s="1"/>
  <c r="G13" i="17"/>
  <c r="G26" i="17" s="1"/>
  <c r="G45" i="17" s="1"/>
  <c r="F13" i="17"/>
  <c r="E13" i="17"/>
  <c r="E26" i="17" s="1"/>
  <c r="E45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I45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Z44" i="18" s="1"/>
  <c r="W37" i="18"/>
  <c r="W44" i="18" s="1"/>
  <c r="V37" i="18"/>
  <c r="V44" i="18" s="1"/>
  <c r="U37" i="18"/>
  <c r="T37" i="18"/>
  <c r="T44" i="18" s="1"/>
  <c r="S37" i="18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E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X26" i="18" s="1"/>
  <c r="W13" i="18"/>
  <c r="W26" i="18" s="1"/>
  <c r="W45" i="18" s="1"/>
  <c r="V13" i="18"/>
  <c r="U13" i="18"/>
  <c r="U26" i="18" s="1"/>
  <c r="T13" i="18"/>
  <c r="T26" i="18" s="1"/>
  <c r="S13" i="18"/>
  <c r="S26" i="18" s="1"/>
  <c r="R13" i="18"/>
  <c r="R26" i="18" s="1"/>
  <c r="Q13" i="18"/>
  <c r="Q26" i="18" s="1"/>
  <c r="Q45" i="18" s="1"/>
  <c r="P13" i="18"/>
  <c r="P26" i="18" s="1"/>
  <c r="O13" i="18"/>
  <c r="O26" i="18" s="1"/>
  <c r="O45" i="18" s="1"/>
  <c r="N13" i="18"/>
  <c r="M13" i="18"/>
  <c r="M26" i="18" s="1"/>
  <c r="L13" i="18"/>
  <c r="L26" i="18" s="1"/>
  <c r="K13" i="18"/>
  <c r="K26" i="18" s="1"/>
  <c r="J13" i="18"/>
  <c r="J26" i="18" s="1"/>
  <c r="I13" i="18"/>
  <c r="I26" i="18" s="1"/>
  <c r="H13" i="18"/>
  <c r="H26" i="18" s="1"/>
  <c r="G13" i="18"/>
  <c r="G26" i="18" s="1"/>
  <c r="G45" i="18" s="1"/>
  <c r="F13" i="18"/>
  <c r="E13" i="18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X44" i="19" s="1"/>
  <c r="Z44" i="19" s="1"/>
  <c r="W37" i="19"/>
  <c r="V37" i="19"/>
  <c r="U37" i="19"/>
  <c r="U44" i="19" s="1"/>
  <c r="T37" i="19"/>
  <c r="T44" i="19" s="1"/>
  <c r="S37" i="19"/>
  <c r="R37" i="19"/>
  <c r="R44" i="19" s="1"/>
  <c r="Q37" i="19"/>
  <c r="Q44" i="19" s="1"/>
  <c r="P37" i="19"/>
  <c r="P44" i="19" s="1"/>
  <c r="O37" i="19"/>
  <c r="N37" i="19"/>
  <c r="M37" i="19"/>
  <c r="M44" i="19" s="1"/>
  <c r="L37" i="19"/>
  <c r="L44" i="19" s="1"/>
  <c r="K37" i="19"/>
  <c r="J37" i="19"/>
  <c r="J44" i="19" s="1"/>
  <c r="I37" i="19"/>
  <c r="I44" i="19" s="1"/>
  <c r="H37" i="19"/>
  <c r="H44" i="19" s="1"/>
  <c r="G37" i="19"/>
  <c r="F37" i="19"/>
  <c r="F44" i="19" s="1"/>
  <c r="E37" i="19"/>
  <c r="E44" i="19" s="1"/>
  <c r="D37" i="19"/>
  <c r="D44" i="19" s="1"/>
  <c r="C37" i="19"/>
  <c r="G26" i="19"/>
  <c r="E26" i="19"/>
  <c r="E45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Y45" i="19" s="1"/>
  <c r="X13" i="19"/>
  <c r="X26" i="19" s="1"/>
  <c r="W13" i="19"/>
  <c r="W26" i="19" s="1"/>
  <c r="V13" i="19"/>
  <c r="U13" i="19"/>
  <c r="U26" i="19" s="1"/>
  <c r="U45" i="19" s="1"/>
  <c r="T13" i="19"/>
  <c r="T26" i="19" s="1"/>
  <c r="S13" i="19"/>
  <c r="S26" i="19" s="1"/>
  <c r="R13" i="19"/>
  <c r="R26" i="19" s="1"/>
  <c r="Q13" i="19"/>
  <c r="Q26" i="19" s="1"/>
  <c r="Q45" i="19" s="1"/>
  <c r="P13" i="19"/>
  <c r="P26" i="19" s="1"/>
  <c r="P45" i="19" s="1"/>
  <c r="O13" i="19"/>
  <c r="O26" i="19" s="1"/>
  <c r="N13" i="19"/>
  <c r="M13" i="19"/>
  <c r="M26" i="19" s="1"/>
  <c r="L13" i="19"/>
  <c r="L26" i="19" s="1"/>
  <c r="K13" i="19"/>
  <c r="K26" i="19" s="1"/>
  <c r="J13" i="19"/>
  <c r="J26" i="19" s="1"/>
  <c r="I13" i="19"/>
  <c r="I26" i="19" s="1"/>
  <c r="I45" i="19" s="1"/>
  <c r="H13" i="19"/>
  <c r="H26" i="19" s="1"/>
  <c r="H45" i="19" s="1"/>
  <c r="G13" i="19"/>
  <c r="F13" i="19"/>
  <c r="E13" i="19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W44" i="20" s="1"/>
  <c r="V37" i="20"/>
  <c r="V44" i="20" s="1"/>
  <c r="U37" i="20"/>
  <c r="U44" i="20" s="1"/>
  <c r="T37" i="20"/>
  <c r="T44" i="20" s="1"/>
  <c r="T45" i="20" s="1"/>
  <c r="S37" i="20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V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X13" i="20"/>
  <c r="X26" i="20" s="1"/>
  <c r="W13" i="20"/>
  <c r="V13" i="20"/>
  <c r="U13" i="20"/>
  <c r="U26" i="20" s="1"/>
  <c r="U45" i="20" s="1"/>
  <c r="T13" i="20"/>
  <c r="T26" i="20" s="1"/>
  <c r="S13" i="20"/>
  <c r="R13" i="20"/>
  <c r="R26" i="20" s="1"/>
  <c r="Q13" i="20"/>
  <c r="Q26" i="20" s="1"/>
  <c r="Q45" i="20" s="1"/>
  <c r="P13" i="20"/>
  <c r="P26" i="20" s="1"/>
  <c r="P45" i="20" s="1"/>
  <c r="O13" i="20"/>
  <c r="N13" i="20"/>
  <c r="N26" i="20" s="1"/>
  <c r="M13" i="20"/>
  <c r="M26" i="20" s="1"/>
  <c r="L13" i="20"/>
  <c r="L26" i="20" s="1"/>
  <c r="K13" i="20"/>
  <c r="J13" i="20"/>
  <c r="J26" i="20" s="1"/>
  <c r="I13" i="20"/>
  <c r="H13" i="20"/>
  <c r="H26" i="20" s="1"/>
  <c r="H45" i="20" s="1"/>
  <c r="G13" i="20"/>
  <c r="G26" i="20" s="1"/>
  <c r="G45" i="20" s="1"/>
  <c r="F13" i="20"/>
  <c r="F26" i="20" s="1"/>
  <c r="E13" i="20"/>
  <c r="E26" i="20" s="1"/>
  <c r="E45" i="20" s="1"/>
  <c r="D13" i="20"/>
  <c r="D26" i="20" s="1"/>
  <c r="C13" i="20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Z37" i="1" s="1"/>
  <c r="W37" i="1"/>
  <c r="W44" i="1" s="1"/>
  <c r="V37" i="1"/>
  <c r="V44" i="1" s="1"/>
  <c r="U37" i="1"/>
  <c r="U44" i="1" s="1"/>
  <c r="T37" i="1"/>
  <c r="S37" i="1"/>
  <c r="S44" i="1" s="1"/>
  <c r="R37" i="1"/>
  <c r="R44" i="1" s="1"/>
  <c r="Q37" i="1"/>
  <c r="Q44" i="1" s="1"/>
  <c r="P37" i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C37" i="1"/>
  <c r="V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Z13" i="1" s="1"/>
  <c r="W13" i="1"/>
  <c r="W26" i="1" s="1"/>
  <c r="W45" i="1" s="1"/>
  <c r="V13" i="1"/>
  <c r="U13" i="1"/>
  <c r="U26" i="1" s="1"/>
  <c r="U45" i="1" s="1"/>
  <c r="T13" i="1"/>
  <c r="S13" i="1"/>
  <c r="S26" i="1" s="1"/>
  <c r="R13" i="1"/>
  <c r="R26" i="1" s="1"/>
  <c r="Q13" i="1"/>
  <c r="Q26" i="1" s="1"/>
  <c r="P13" i="1"/>
  <c r="P26" i="1" s="1"/>
  <c r="O13" i="1"/>
  <c r="O26" i="1" s="1"/>
  <c r="O45" i="1" s="1"/>
  <c r="N13" i="1"/>
  <c r="M13" i="1"/>
  <c r="M26" i="1" s="1"/>
  <c r="M45" i="1" s="1"/>
  <c r="L13" i="1"/>
  <c r="K13" i="1"/>
  <c r="K26" i="1" s="1"/>
  <c r="J13" i="1"/>
  <c r="J26" i="1" s="1"/>
  <c r="I13" i="1"/>
  <c r="I26" i="1" s="1"/>
  <c r="H13" i="1"/>
  <c r="H26" i="1" s="1"/>
  <c r="G13" i="1"/>
  <c r="G26" i="1" s="1"/>
  <c r="G45" i="1" s="1"/>
  <c r="F13" i="1"/>
  <c r="E13" i="1"/>
  <c r="E26" i="1" s="1"/>
  <c r="E45" i="1" s="1"/>
  <c r="D13" i="1"/>
  <c r="C13" i="1"/>
  <c r="C26" i="1" s="1"/>
  <c r="Q45" i="13" l="1"/>
  <c r="W45" i="13"/>
  <c r="AA45" i="6"/>
  <c r="Y45" i="2"/>
  <c r="M45" i="20"/>
  <c r="J45" i="4"/>
  <c r="P44" i="1"/>
  <c r="R45" i="18"/>
  <c r="K44" i="17"/>
  <c r="C44" i="16"/>
  <c r="F45" i="14"/>
  <c r="H26" i="9"/>
  <c r="H45" i="9" s="1"/>
  <c r="Q45" i="4"/>
  <c r="V45" i="2"/>
  <c r="G44" i="19"/>
  <c r="G45" i="19" s="1"/>
  <c r="W44" i="19"/>
  <c r="W45" i="19" s="1"/>
  <c r="E45" i="18"/>
  <c r="L44" i="17"/>
  <c r="N44" i="15"/>
  <c r="AA44" i="12"/>
  <c r="AA45" i="12" s="1"/>
  <c r="Z13" i="9"/>
  <c r="U44" i="8"/>
  <c r="O45" i="2"/>
  <c r="X26" i="1"/>
  <c r="J45" i="20"/>
  <c r="R45" i="20"/>
  <c r="J45" i="17"/>
  <c r="R45" i="17"/>
  <c r="AA45" i="17"/>
  <c r="G44" i="15"/>
  <c r="P45" i="14"/>
  <c r="Q45" i="14"/>
  <c r="AA45" i="13"/>
  <c r="J26" i="13"/>
  <c r="R26" i="13"/>
  <c r="C45" i="11"/>
  <c r="AA26" i="8"/>
  <c r="AA45" i="8" s="1"/>
  <c r="Z50" i="8"/>
  <c r="F45" i="5"/>
  <c r="N45" i="5"/>
  <c r="V45" i="5"/>
  <c r="I45" i="3"/>
  <c r="Q45" i="3"/>
  <c r="Y45" i="3"/>
  <c r="H45" i="2"/>
  <c r="P45" i="2"/>
  <c r="AA44" i="20"/>
  <c r="V44" i="19"/>
  <c r="U44" i="18"/>
  <c r="U45" i="18" s="1"/>
  <c r="U44" i="15"/>
  <c r="U45" i="15" s="1"/>
  <c r="N45" i="2"/>
  <c r="V45" i="1"/>
  <c r="I26" i="20"/>
  <c r="I45" i="20" s="1"/>
  <c r="S44" i="20"/>
  <c r="O44" i="19"/>
  <c r="O45" i="19" s="1"/>
  <c r="L44" i="16"/>
  <c r="H44" i="14"/>
  <c r="H45" i="14" s="1"/>
  <c r="G44" i="10"/>
  <c r="G45" i="10" s="1"/>
  <c r="W44" i="10"/>
  <c r="M44" i="9"/>
  <c r="W45" i="7"/>
  <c r="J44" i="7"/>
  <c r="S44" i="6"/>
  <c r="S45" i="6" s="1"/>
  <c r="G45" i="2"/>
  <c r="J45" i="2"/>
  <c r="F26" i="1"/>
  <c r="F45" i="1" s="1"/>
  <c r="N26" i="1"/>
  <c r="N45" i="1" s="1"/>
  <c r="C44" i="1"/>
  <c r="C45" i="1" s="1"/>
  <c r="F26" i="19"/>
  <c r="F45" i="19" s="1"/>
  <c r="N26" i="19"/>
  <c r="V26" i="19"/>
  <c r="V45" i="19" s="1"/>
  <c r="C45" i="17"/>
  <c r="K45" i="17"/>
  <c r="S45" i="17"/>
  <c r="R45" i="16"/>
  <c r="C45" i="15"/>
  <c r="X44" i="15"/>
  <c r="Z44" i="15" s="1"/>
  <c r="R45" i="14"/>
  <c r="E45" i="11"/>
  <c r="M45" i="11"/>
  <c r="V45" i="10"/>
  <c r="C26" i="8"/>
  <c r="C45" i="8" s="1"/>
  <c r="K26" i="8"/>
  <c r="K45" i="8" s="1"/>
  <c r="S26" i="8"/>
  <c r="S45" i="8" s="1"/>
  <c r="G45" i="5"/>
  <c r="O45" i="5"/>
  <c r="W45" i="5"/>
  <c r="C26" i="3"/>
  <c r="C45" i="3" s="1"/>
  <c r="K26" i="3"/>
  <c r="K45" i="3" s="1"/>
  <c r="S26" i="3"/>
  <c r="S45" i="3" s="1"/>
  <c r="AA26" i="3"/>
  <c r="AA45" i="3" s="1"/>
  <c r="Z43" i="3"/>
  <c r="J45" i="18"/>
  <c r="I45" i="4"/>
  <c r="Z13" i="8"/>
  <c r="R45" i="3"/>
  <c r="D44" i="1"/>
  <c r="T44" i="1"/>
  <c r="L45" i="20"/>
  <c r="AA44" i="19"/>
  <c r="AA45" i="19" s="1"/>
  <c r="F26" i="18"/>
  <c r="F45" i="18" s="1"/>
  <c r="N26" i="18"/>
  <c r="N45" i="18" s="1"/>
  <c r="V26" i="18"/>
  <c r="V45" i="18" s="1"/>
  <c r="AA45" i="14"/>
  <c r="J26" i="14"/>
  <c r="J45" i="14" s="1"/>
  <c r="F45" i="12"/>
  <c r="N45" i="12"/>
  <c r="D45" i="9"/>
  <c r="L45" i="9"/>
  <c r="T45" i="9"/>
  <c r="D45" i="8"/>
  <c r="T45" i="8"/>
  <c r="P44" i="8"/>
  <c r="P45" i="8" s="1"/>
  <c r="AA26" i="7"/>
  <c r="AA45" i="7" s="1"/>
  <c r="Z50" i="6"/>
  <c r="F45" i="4"/>
  <c r="N45" i="4"/>
  <c r="V45" i="4"/>
  <c r="E44" i="4"/>
  <c r="E45" i="4" s="1"/>
  <c r="M44" i="4"/>
  <c r="M45" i="4" s="1"/>
  <c r="U44" i="4"/>
  <c r="U45" i="4" s="1"/>
  <c r="D45" i="3"/>
  <c r="L45" i="3"/>
  <c r="T45" i="3"/>
  <c r="Y44" i="2"/>
  <c r="K45" i="1"/>
  <c r="C45" i="19"/>
  <c r="N44" i="19"/>
  <c r="V45" i="14"/>
  <c r="G44" i="14"/>
  <c r="P26" i="9"/>
  <c r="P45" i="9" s="1"/>
  <c r="P26" i="8"/>
  <c r="C26" i="18"/>
  <c r="J26" i="11"/>
  <c r="J45" i="11" s="1"/>
  <c r="G45" i="7"/>
  <c r="K44" i="6"/>
  <c r="K45" i="6" s="1"/>
  <c r="AA26" i="4"/>
  <c r="AA45" i="4" s="1"/>
  <c r="H44" i="3"/>
  <c r="Z25" i="19"/>
  <c r="C44" i="19"/>
  <c r="K44" i="19"/>
  <c r="S44" i="19"/>
  <c r="S45" i="19" s="1"/>
  <c r="AA44" i="18"/>
  <c r="AA45" i="18" s="1"/>
  <c r="G45" i="12"/>
  <c r="W45" i="12"/>
  <c r="O44" i="11"/>
  <c r="W44" i="11"/>
  <c r="E45" i="9"/>
  <c r="M45" i="9"/>
  <c r="U45" i="9"/>
  <c r="E45" i="8"/>
  <c r="U45" i="8"/>
  <c r="C26" i="7"/>
  <c r="C45" i="7" s="1"/>
  <c r="K26" i="7"/>
  <c r="K45" i="7" s="1"/>
  <c r="O45" i="6"/>
  <c r="W45" i="6"/>
  <c r="R45" i="5"/>
  <c r="G45" i="4"/>
  <c r="O45" i="4"/>
  <c r="W45" i="4"/>
  <c r="C26" i="2"/>
  <c r="C45" i="2" s="1"/>
  <c r="K26" i="2"/>
  <c r="S26" i="2"/>
  <c r="R45" i="2"/>
  <c r="AA44" i="6"/>
  <c r="Y26" i="20"/>
  <c r="Y45" i="20" s="1"/>
  <c r="C44" i="20"/>
  <c r="O45" i="14"/>
  <c r="P44" i="14"/>
  <c r="K26" i="4"/>
  <c r="I45" i="1"/>
  <c r="Q45" i="1"/>
  <c r="Y45" i="1"/>
  <c r="C44" i="18"/>
  <c r="K44" i="18"/>
  <c r="K45" i="18" s="1"/>
  <c r="S44" i="18"/>
  <c r="S45" i="18" s="1"/>
  <c r="F26" i="17"/>
  <c r="N26" i="17"/>
  <c r="V26" i="17"/>
  <c r="F26" i="15"/>
  <c r="F45" i="15" s="1"/>
  <c r="N26" i="15"/>
  <c r="N45" i="15" s="1"/>
  <c r="V26" i="15"/>
  <c r="V45" i="15" s="1"/>
  <c r="V45" i="13"/>
  <c r="G44" i="13"/>
  <c r="G45" i="13" s="1"/>
  <c r="H45" i="12"/>
  <c r="O44" i="12"/>
  <c r="O45" i="12" s="1"/>
  <c r="G45" i="11"/>
  <c r="X44" i="11"/>
  <c r="Z44" i="11" s="1"/>
  <c r="J44" i="9"/>
  <c r="J45" i="9" s="1"/>
  <c r="J44" i="8"/>
  <c r="H45" i="6"/>
  <c r="P45" i="6"/>
  <c r="H44" i="6"/>
  <c r="P44" i="6"/>
  <c r="I44" i="5"/>
  <c r="I45" i="5" s="1"/>
  <c r="Q44" i="5"/>
  <c r="Q45" i="5" s="1"/>
  <c r="Y44" i="5"/>
  <c r="Y45" i="5" s="1"/>
  <c r="H44" i="5"/>
  <c r="H45" i="5" s="1"/>
  <c r="P44" i="5"/>
  <c r="P45" i="5" s="1"/>
  <c r="Z50" i="5"/>
  <c r="F45" i="3"/>
  <c r="N45" i="3"/>
  <c r="V45" i="3"/>
  <c r="H44" i="2"/>
  <c r="P44" i="2"/>
  <c r="X44" i="2"/>
  <c r="Z44" i="2" s="1"/>
  <c r="S45" i="1"/>
  <c r="X44" i="1"/>
  <c r="Z44" i="1" s="1"/>
  <c r="K45" i="19"/>
  <c r="AA44" i="11"/>
  <c r="AA45" i="11" s="1"/>
  <c r="Q44" i="7"/>
  <c r="H45" i="3"/>
  <c r="F45" i="2"/>
  <c r="J44" i="13"/>
  <c r="Q45" i="9"/>
  <c r="S26" i="4"/>
  <c r="W45" i="2"/>
  <c r="S44" i="2"/>
  <c r="R45" i="1"/>
  <c r="AA45" i="1"/>
  <c r="O26" i="20"/>
  <c r="O45" i="20" s="1"/>
  <c r="W26" i="20"/>
  <c r="W45" i="20" s="1"/>
  <c r="AA44" i="17"/>
  <c r="F26" i="16"/>
  <c r="F45" i="16" s="1"/>
  <c r="N26" i="16"/>
  <c r="N45" i="16" s="1"/>
  <c r="V26" i="16"/>
  <c r="V45" i="16" s="1"/>
  <c r="AA44" i="16"/>
  <c r="AA45" i="16" s="1"/>
  <c r="G45" i="15"/>
  <c r="O45" i="15"/>
  <c r="W45" i="15"/>
  <c r="D44" i="15"/>
  <c r="D45" i="15" s="1"/>
  <c r="L44" i="15"/>
  <c r="L45" i="15" s="1"/>
  <c r="X44" i="14"/>
  <c r="Z44" i="14" s="1"/>
  <c r="O45" i="13"/>
  <c r="I44" i="13"/>
  <c r="Y44" i="13"/>
  <c r="H44" i="13"/>
  <c r="H45" i="13" s="1"/>
  <c r="Z50" i="12"/>
  <c r="AA26" i="10"/>
  <c r="AA45" i="10" s="1"/>
  <c r="J26" i="10"/>
  <c r="J45" i="10" s="1"/>
  <c r="G45" i="9"/>
  <c r="X44" i="9"/>
  <c r="X45" i="9" s="1"/>
  <c r="G45" i="8"/>
  <c r="H44" i="7"/>
  <c r="H45" i="7" s="1"/>
  <c r="P44" i="7"/>
  <c r="P45" i="7" s="1"/>
  <c r="I45" i="6"/>
  <c r="Q45" i="6"/>
  <c r="C26" i="5"/>
  <c r="K26" i="5"/>
  <c r="S26" i="5"/>
  <c r="G45" i="3"/>
  <c r="O45" i="3"/>
  <c r="W45" i="3"/>
  <c r="D45" i="20"/>
  <c r="P45" i="1"/>
  <c r="X45" i="19"/>
  <c r="Z45" i="19" s="1"/>
  <c r="Z26" i="19"/>
  <c r="H45" i="1"/>
  <c r="J45" i="1"/>
  <c r="X45" i="3"/>
  <c r="Z45" i="3" s="1"/>
  <c r="Z26" i="3"/>
  <c r="V45" i="20"/>
  <c r="U45" i="16"/>
  <c r="T45" i="15"/>
  <c r="H45" i="18"/>
  <c r="P45" i="18"/>
  <c r="X45" i="18"/>
  <c r="D45" i="17"/>
  <c r="L45" i="17"/>
  <c r="T45" i="17"/>
  <c r="X45" i="16"/>
  <c r="Z45" i="16" s="1"/>
  <c r="Z26" i="16"/>
  <c r="Z13" i="20"/>
  <c r="C26" i="20"/>
  <c r="C45" i="20" s="1"/>
  <c r="K26" i="20"/>
  <c r="K45" i="20" s="1"/>
  <c r="S26" i="20"/>
  <c r="S45" i="20" s="1"/>
  <c r="AA26" i="20"/>
  <c r="Y26" i="18"/>
  <c r="Y45" i="18" s="1"/>
  <c r="Z13" i="18"/>
  <c r="M45" i="17"/>
  <c r="W45" i="14"/>
  <c r="W45" i="10"/>
  <c r="Z26" i="1"/>
  <c r="F45" i="17"/>
  <c r="N45" i="17"/>
  <c r="V45" i="17"/>
  <c r="J45" i="16"/>
  <c r="X26" i="13"/>
  <c r="Z13" i="13"/>
  <c r="X44" i="13"/>
  <c r="Z44" i="13" s="1"/>
  <c r="Z43" i="13"/>
  <c r="J45" i="19"/>
  <c r="R45" i="19"/>
  <c r="Z13" i="19"/>
  <c r="M45" i="19"/>
  <c r="U45" i="17"/>
  <c r="C45" i="16"/>
  <c r="K45" i="16"/>
  <c r="S45" i="16"/>
  <c r="E45" i="16"/>
  <c r="H45" i="15"/>
  <c r="P45" i="15"/>
  <c r="I45" i="13"/>
  <c r="Y45" i="13"/>
  <c r="O45" i="11"/>
  <c r="W45" i="11"/>
  <c r="AA44" i="5"/>
  <c r="AA45" i="5" s="1"/>
  <c r="F45" i="20"/>
  <c r="D45" i="18"/>
  <c r="L45" i="18"/>
  <c r="T45" i="18"/>
  <c r="H45" i="17"/>
  <c r="P45" i="17"/>
  <c r="X45" i="17"/>
  <c r="Z45" i="17" s="1"/>
  <c r="Z26" i="17"/>
  <c r="D45" i="16"/>
  <c r="L45" i="16"/>
  <c r="T45" i="16"/>
  <c r="I45" i="15"/>
  <c r="Q45" i="15"/>
  <c r="Y45" i="15"/>
  <c r="G45" i="14"/>
  <c r="R45" i="13"/>
  <c r="X44" i="20"/>
  <c r="Z44" i="20" s="1"/>
  <c r="Z37" i="20"/>
  <c r="N45" i="20"/>
  <c r="D26" i="1"/>
  <c r="D45" i="1" s="1"/>
  <c r="L26" i="1"/>
  <c r="L45" i="1" s="1"/>
  <c r="T26" i="1"/>
  <c r="T45" i="1" s="1"/>
  <c r="D45" i="19"/>
  <c r="L45" i="19"/>
  <c r="T45" i="19"/>
  <c r="M45" i="18"/>
  <c r="M45" i="16"/>
  <c r="J45" i="15"/>
  <c r="R45" i="15"/>
  <c r="AA45" i="15"/>
  <c r="C45" i="13"/>
  <c r="K45" i="13"/>
  <c r="X26" i="15"/>
  <c r="J45" i="12"/>
  <c r="H45" i="11"/>
  <c r="P45" i="11"/>
  <c r="X45" i="11"/>
  <c r="Z45" i="11" s="1"/>
  <c r="Z26" i="9"/>
  <c r="AA44" i="9"/>
  <c r="Z43" i="7"/>
  <c r="X44" i="7"/>
  <c r="C45" i="4"/>
  <c r="K45" i="4"/>
  <c r="S45" i="4"/>
  <c r="Z44" i="3"/>
  <c r="X26" i="14"/>
  <c r="Z13" i="14"/>
  <c r="S45" i="13"/>
  <c r="Z44" i="9"/>
  <c r="Y44" i="7"/>
  <c r="Z37" i="7"/>
  <c r="X45" i="2"/>
  <c r="Z45" i="2" s="1"/>
  <c r="Z26" i="2"/>
  <c r="Z13" i="17"/>
  <c r="Z13" i="16"/>
  <c r="Z13" i="15"/>
  <c r="T45" i="13"/>
  <c r="P45" i="12"/>
  <c r="X45" i="12"/>
  <c r="Z26" i="10"/>
  <c r="Z45" i="8"/>
  <c r="Q45" i="7"/>
  <c r="Y45" i="7"/>
  <c r="Z26" i="7"/>
  <c r="R45" i="12"/>
  <c r="I45" i="10"/>
  <c r="Z37" i="10"/>
  <c r="R45" i="8"/>
  <c r="Y44" i="6"/>
  <c r="Y45" i="6" s="1"/>
  <c r="Z37" i="6"/>
  <c r="D45" i="11"/>
  <c r="L45" i="11"/>
  <c r="T45" i="11"/>
  <c r="Z26" i="11"/>
  <c r="W45" i="8"/>
  <c r="Z37" i="19"/>
  <c r="Z37" i="18"/>
  <c r="Z37" i="17"/>
  <c r="Z37" i="16"/>
  <c r="D45" i="12"/>
  <c r="L45" i="12"/>
  <c r="T45" i="12"/>
  <c r="Z26" i="12"/>
  <c r="I44" i="12"/>
  <c r="I45" i="12" s="1"/>
  <c r="Q44" i="12"/>
  <c r="Q45" i="12" s="1"/>
  <c r="Y44" i="12"/>
  <c r="Y45" i="12" s="1"/>
  <c r="H45" i="10"/>
  <c r="P45" i="10"/>
  <c r="X45" i="10"/>
  <c r="Z45" i="10" s="1"/>
  <c r="Q45" i="10"/>
  <c r="R45" i="9"/>
  <c r="AA26" i="9"/>
  <c r="Q45" i="8"/>
  <c r="G45" i="6"/>
  <c r="M45" i="5"/>
  <c r="J45" i="7"/>
  <c r="X45" i="6"/>
  <c r="X45" i="5"/>
  <c r="Z45" i="5" s="1"/>
  <c r="Z26" i="5"/>
  <c r="Y26" i="9"/>
  <c r="Y45" i="9" s="1"/>
  <c r="K45" i="2"/>
  <c r="S45" i="2"/>
  <c r="AA45" i="2"/>
  <c r="J45" i="8"/>
  <c r="U45" i="5"/>
  <c r="H45" i="4"/>
  <c r="P45" i="4"/>
  <c r="X45" i="4"/>
  <c r="Z45" i="4" s="1"/>
  <c r="Z26" i="4"/>
  <c r="D45" i="2"/>
  <c r="T45" i="2"/>
  <c r="Z13" i="12"/>
  <c r="Z13" i="11"/>
  <c r="Z13" i="10"/>
  <c r="X45" i="7"/>
  <c r="Z45" i="7" s="1"/>
  <c r="R45" i="7"/>
  <c r="Z43" i="6"/>
  <c r="X44" i="6"/>
  <c r="C45" i="5"/>
  <c r="K45" i="5"/>
  <c r="S45" i="5"/>
  <c r="M45" i="3"/>
  <c r="E45" i="2"/>
  <c r="U45" i="2"/>
  <c r="Y26" i="8"/>
  <c r="Y45" i="8" s="1"/>
  <c r="X44" i="5"/>
  <c r="Z44" i="5" s="1"/>
  <c r="X44" i="4"/>
  <c r="Z44" i="4" s="1"/>
  <c r="Z37" i="3"/>
  <c r="Z13" i="7"/>
  <c r="Z13" i="6"/>
  <c r="Z13" i="5"/>
  <c r="Z13" i="4"/>
  <c r="Z13" i="3"/>
  <c r="Z13" i="2"/>
  <c r="N45" i="19" l="1"/>
  <c r="Z26" i="8"/>
  <c r="Z26" i="20"/>
  <c r="C45" i="18"/>
  <c r="Z44" i="7"/>
  <c r="Z45" i="9"/>
  <c r="AA45" i="9"/>
  <c r="AA45" i="20"/>
  <c r="J45" i="13"/>
  <c r="X45" i="1"/>
  <c r="Z45" i="1" s="1"/>
  <c r="Z45" i="6"/>
  <c r="Z26" i="15"/>
  <c r="X45" i="15"/>
  <c r="Z45" i="15" s="1"/>
  <c r="X45" i="14"/>
  <c r="Z45" i="14" s="1"/>
  <c r="Z26" i="14"/>
  <c r="X45" i="20"/>
  <c r="Z45" i="20" s="1"/>
  <c r="Z26" i="18"/>
  <c r="Z45" i="18"/>
  <c r="Z45" i="12"/>
  <c r="X45" i="13"/>
  <c r="Z45" i="13" s="1"/>
  <c r="Z26" i="13"/>
  <c r="Z44" i="6"/>
</calcChain>
</file>

<file path=xl/sharedStrings.xml><?xml version="1.0" encoding="utf-8"?>
<sst xmlns="http://schemas.openxmlformats.org/spreadsheetml/2006/main" count="2600" uniqueCount="99">
  <si>
    <t>Free State: Matjhabeng (FS184) - Table C6 Quarterly Budget Statement - Financial Position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</si>
  <si>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</si>
  <si>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</si>
  <si>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</si>
  <si>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</si>
  <si>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</si>
  <si>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</si>
  <si>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</si>
  <si>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</si>
  <si>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</si>
  <si>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</si>
  <si>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</si>
  <si>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</si>
  <si>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</si>
  <si>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</si>
  <si>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</si>
  <si>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</si>
  <si>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</si>
  <si>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</si>
  <si>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</si>
  <si>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</si>
  <si>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</si>
  <si>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</si>
  <si>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</si>
  <si>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</si>
  <si>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</si>
  <si>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</si>
  <si>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</si>
  <si>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</si>
  <si>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</si>
  <si>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</si>
  <si>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</si>
  <si>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</si>
  <si>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</si>
  <si>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</si>
  <si>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</si>
  <si>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</si>
  <si>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</si>
  <si>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</si>
  <si>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</si>
  <si>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</si>
  <si>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</si>
  <si>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</si>
  <si>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</si>
  <si>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</si>
  <si>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</si>
  <si>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</si>
  <si>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</si>
  <si>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</si>
  <si>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</si>
  <si>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</si>
  <si>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</si>
  <si>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</si>
  <si>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</si>
  <si>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</si>
  <si>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</si>
  <si>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</si>
  <si>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</si>
  <si>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</si>
  <si>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</si>
  <si>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</si>
  <si>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</si>
  <si>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</si>
  <si>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</si>
  <si>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</si>
  <si>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</si>
  <si>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</si>
  <si>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</si>
  <si>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</si>
  <si>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</si>
  <si>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</si>
  <si>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</si>
  <si>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</si>
  <si>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</si>
  <si>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</si>
  <si>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</si>
  <si>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Emfuleni (GT421) - Table C6 Quarterly Budget Statement - Financial Position ( Waste management                                   ) for 2nd Quarter ended 31 December 2024 (Figures Finalised as at 2025/01/29)</t>
  </si>
  <si>
    <t>Gauteng: Mogale City (GT481) - Table C6 Quarterly Budget Statement - Financial Position ( Waste management                                   ) for 2nd Quarter ended 31 December 2024 (Figures Finalised as at 2025/01/29)</t>
  </si>
  <si>
    <t>Kwazulu-Natal: Msunduzi (KZN225) - Table C6 Quarterly Budget Statement - Financial Position ( Waste management                                   ) for 2nd Quarter ended 31 December 2024 (Figures Finalised as at 2025/01/29)</t>
  </si>
  <si>
    <t>Kwazulu-Natal: Newcastle (KZN252) - Table C6 Quarterly Budget Statement - Financial Position ( Waste management                                   ) for 2nd Quarter ended 31 December 2024 (Figures Finalised as at 2025/01/29)</t>
  </si>
  <si>
    <t>Kwazulu-Natal: uMhlathuze (KZN282) - Table C6 Quarterly Budget Statement - Financial Position ( Waste management                                   ) for 2nd Quarter ended 31 December 2024 (Figures Finalised as at 2025/01/29)</t>
  </si>
  <si>
    <t>Limpopo: Polokwane (LIM354) - Table C6 Quarterly Budget Statement - Financial Position ( Waste management                                   ) for 2nd Quarter ended 31 December 2024 (Figures Finalised as at 2025/01/29)</t>
  </si>
  <si>
    <t>Mpumalanga: Govan Mbeki (MP307) - Table C6 Quarterly Budget Statement - Financial Position ( Waste management                                   ) for 2nd Quarter ended 31 December 2024 (Figures Finalised as at 2025/01/29)</t>
  </si>
  <si>
    <t>Mpumalanga: Emalahleni (MP) (MP312) - Table C6 Quarterly Budget Statement - Financial Position ( Waste management                                   ) for 2nd Quarter ended 31 December 2024 (Figures Finalised as at 2025/01/29)</t>
  </si>
  <si>
    <t>Mpumalanga: Steve Tshwete (MP313) - Table C6 Quarterly Budget Statement - Financial Position ( Waste management                                   ) for 2nd Quarter ended 31 December 2024 (Figures Finalised as at 2025/01/29)</t>
  </si>
  <si>
    <t>Mpumalanga: City of Mbombela (MP326) - Table C6 Quarterly Budget Statement - Financial Position ( Waste management                                   ) for 2nd Quarter ended 31 December 2024 (Figures Finalised as at 2025/01/29)</t>
  </si>
  <si>
    <t>Northern Cape: Sol Plaatje (NC091) - Table C6 Quarterly Budget Statement - Financial Position ( Waste management                                   ) for 2nd Quarter ended 31 December 2024 (Figures Finalised as at 2025/01/29)</t>
  </si>
  <si>
    <t>North West: Madibeng (NW372) - Table C6 Quarterly Budget Statement - Financial Position ( Waste management                                   ) for 2nd Quarter ended 31 December 2024 (Figures Finalised as at 2025/01/29)</t>
  </si>
  <si>
    <t>North West: Rustenburg (NW373) - Table C6 Quarterly Budget Statement - Financial Position ( Waste management                                   ) for 2nd Quarter ended 31 December 2024 (Figures Finalised as at 2025/01/29)</t>
  </si>
  <si>
    <t>North West: City of Matlosana (NW403) - Table C6 Quarterly Budget Statement - Financial Position ( Waste management                                   ) for 2nd Quarter ended 31 December 2024 (Figures Finalised as at 2025/01/29)</t>
  </si>
  <si>
    <t>North West: J B Marks (NW405) - Table C6 Quarterly Budget Statement - Financial Position ( Waste management                                   ) for 2nd Quarter ended 31 December 2024 (Figures Finalised as at 2025/01/29)</t>
  </si>
  <si>
    <t>Western Cape: Drakenstein (WC023) - Table C6 Quarterly Budget Statement - Financial Position ( Waste management                                   ) for 2nd Quarter ended 31 December 2024 (Figures Finalised as at 2025/01/29)</t>
  </si>
  <si>
    <t>Western Cape: Stellenbosch (WC024) - Table C6 Quarterly Budget Statement - Financial Position ( Waste management                                   ) for 2nd Quarter ended 31 December 2024 (Figures Finalised as at 2025/01/29)</t>
  </si>
  <si>
    <t>Western Cape: George (WC044) - Table C6 Quarterly Budget Statement - Financial Position ( Waste management                                   ) for 2nd Quarter ended 31 December 2024 (Figures Finalised as at 2025/01/29)</t>
  </si>
  <si>
    <t>Summary - Table C6 Quarterly Budget Statement - Financial Position ( Waste management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</si>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</sst>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1173534432</v>
      </c>
      <c r="D6" s="18"/>
      <c r="E6" s="19">
        <v>1828837499</v>
      </c>
      <c r="F6" s="20">
        <v>1900162293</v>
      </c>
      <c r="G6" s="20">
        <v>1311096925</v>
      </c>
      <c r="H6" s="20">
        <v>22274041</v>
      </c>
      <c r="I6" s="20">
        <v>-150408022</v>
      </c>
      <c r="J6" s="20">
        <v>1182962944</v>
      </c>
      <c r="K6" s="20">
        <v>1250128</v>
      </c>
      <c r="L6" s="20">
        <v>51933610</v>
      </c>
      <c r="M6" s="20">
        <v>72416641</v>
      </c>
      <c r="N6" s="20">
        <v>125600379</v>
      </c>
      <c r="O6" s="20"/>
      <c r="P6" s="20"/>
      <c r="Q6" s="20"/>
      <c r="R6" s="20"/>
      <c r="S6" s="20"/>
      <c r="T6" s="20"/>
      <c r="U6" s="20"/>
      <c r="V6" s="20"/>
      <c r="W6" s="20">
        <v>1308563323</v>
      </c>
      <c r="X6" s="20">
        <v>1229491038</v>
      </c>
      <c r="Y6" s="20">
        <v>79072285</v>
      </c>
      <c r="Z6" s="21">
        <v>6.4313022670442601</v>
      </c>
      <c r="AA6" s="22">
        <v>1900162293</v>
      </c>
    </row>
    <row r="7" spans="1:27" x14ac:dyDescent="0.25">
      <c r="A7" s="23" t="s">
        <v>35</v>
      </c>
      <c r="B7" s="17" t="s">
        <v>32</v>
      </c>
      <c r="C7" s="18">
        <v>1910678296</v>
      </c>
      <c r="D7" s="18"/>
      <c r="E7" s="19">
        <v>623239561</v>
      </c>
      <c r="F7" s="20">
        <v>612169437</v>
      </c>
      <c r="G7" s="20">
        <v>1945119520</v>
      </c>
      <c r="H7" s="20">
        <v>-609030920</v>
      </c>
      <c r="I7" s="20">
        <v>369057317</v>
      </c>
      <c r="J7" s="20">
        <v>1705145917</v>
      </c>
      <c r="K7" s="20">
        <v>159729380</v>
      </c>
      <c r="L7" s="20">
        <v>182569557</v>
      </c>
      <c r="M7" s="20">
        <v>7365836</v>
      </c>
      <c r="N7" s="20">
        <v>349664773</v>
      </c>
      <c r="O7" s="20"/>
      <c r="P7" s="20"/>
      <c r="Q7" s="20"/>
      <c r="R7" s="20"/>
      <c r="S7" s="20"/>
      <c r="T7" s="20"/>
      <c r="U7" s="20"/>
      <c r="V7" s="20"/>
      <c r="W7" s="20">
        <v>2054810690</v>
      </c>
      <c r="X7" s="20">
        <v>384738433</v>
      </c>
      <c r="Y7" s="20">
        <v>1670072257</v>
      </c>
      <c r="Z7" s="21">
        <v>434.07991345642347</v>
      </c>
      <c r="AA7" s="22">
        <v>612169437</v>
      </c>
    </row>
    <row r="8" spans="1:27" x14ac:dyDescent="0.25">
      <c r="A8" s="23" t="s">
        <v>36</v>
      </c>
      <c r="B8" s="17" t="s">
        <v>32</v>
      </c>
      <c r="C8" s="18">
        <v>519158</v>
      </c>
      <c r="D8" s="18"/>
      <c r="E8" s="19">
        <v>-33150026</v>
      </c>
      <c r="F8" s="20">
        <v>-33150026</v>
      </c>
      <c r="G8" s="20">
        <v>743931</v>
      </c>
      <c r="H8" s="20">
        <v>721881</v>
      </c>
      <c r="I8" s="20">
        <v>771052</v>
      </c>
      <c r="J8" s="20">
        <v>2236864</v>
      </c>
      <c r="K8" s="20">
        <v>692110</v>
      </c>
      <c r="L8" s="20">
        <v>700810</v>
      </c>
      <c r="M8" s="20">
        <v>696240</v>
      </c>
      <c r="N8" s="20">
        <v>2089160</v>
      </c>
      <c r="O8" s="20"/>
      <c r="P8" s="20"/>
      <c r="Q8" s="20"/>
      <c r="R8" s="20"/>
      <c r="S8" s="20"/>
      <c r="T8" s="20"/>
      <c r="U8" s="20"/>
      <c r="V8" s="20"/>
      <c r="W8" s="20">
        <v>4326024</v>
      </c>
      <c r="X8" s="20">
        <v>-16575006</v>
      </c>
      <c r="Y8" s="20">
        <v>20901030</v>
      </c>
      <c r="Z8" s="21">
        <v>-126.0996828598433</v>
      </c>
      <c r="AA8" s="22">
        <v>-33150026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-105099851</v>
      </c>
      <c r="D10" s="18"/>
      <c r="E10" s="19">
        <v>69247460</v>
      </c>
      <c r="F10" s="20">
        <v>78888632</v>
      </c>
      <c r="G10" s="20">
        <v>-117794168</v>
      </c>
      <c r="H10" s="20">
        <v>-1702950</v>
      </c>
      <c r="I10" s="20">
        <v>-39194635</v>
      </c>
      <c r="J10" s="20">
        <v>-158691753</v>
      </c>
      <c r="K10" s="20">
        <v>-761671</v>
      </c>
      <c r="L10" s="20">
        <v>20865135</v>
      </c>
      <c r="M10" s="20">
        <v>-3610313</v>
      </c>
      <c r="N10" s="20">
        <v>16493151</v>
      </c>
      <c r="O10" s="20"/>
      <c r="P10" s="20"/>
      <c r="Q10" s="20"/>
      <c r="R10" s="20"/>
      <c r="S10" s="20"/>
      <c r="T10" s="20"/>
      <c r="U10" s="20"/>
      <c r="V10" s="20"/>
      <c r="W10" s="20">
        <v>-142198602</v>
      </c>
      <c r="X10" s="20">
        <v>89558403</v>
      </c>
      <c r="Y10" s="20">
        <v>-231757005</v>
      </c>
      <c r="Z10" s="21">
        <v>-258.77750968828684</v>
      </c>
      <c r="AA10" s="22">
        <v>78888632</v>
      </c>
    </row>
    <row r="11" spans="1:27" x14ac:dyDescent="0.25">
      <c r="A11" s="23" t="s">
        <v>39</v>
      </c>
      <c r="B11" s="17" t="s">
        <v>32</v>
      </c>
      <c r="C11" s="18">
        <v>50763977</v>
      </c>
      <c r="D11" s="18"/>
      <c r="E11" s="19">
        <v>44286067</v>
      </c>
      <c r="F11" s="20">
        <v>40465810</v>
      </c>
      <c r="G11" s="24">
        <v>38999581</v>
      </c>
      <c r="H11" s="24">
        <v>1818824</v>
      </c>
      <c r="I11" s="24">
        <v>30647966</v>
      </c>
      <c r="J11" s="20">
        <v>71466371</v>
      </c>
      <c r="K11" s="24">
        <v>6489236</v>
      </c>
      <c r="L11" s="24">
        <v>-10390295</v>
      </c>
      <c r="M11" s="20">
        <v>1519923</v>
      </c>
      <c r="N11" s="24">
        <v>-2381136</v>
      </c>
      <c r="O11" s="24"/>
      <c r="P11" s="24"/>
      <c r="Q11" s="20"/>
      <c r="R11" s="24"/>
      <c r="S11" s="24"/>
      <c r="T11" s="20"/>
      <c r="U11" s="24"/>
      <c r="V11" s="24"/>
      <c r="W11" s="24">
        <v>69085235</v>
      </c>
      <c r="X11" s="20">
        <v>23063291</v>
      </c>
      <c r="Y11" s="24">
        <v>46021944</v>
      </c>
      <c r="Z11" s="25">
        <v>199.54630065587779</v>
      </c>
      <c r="AA11" s="26">
        <v>40465810</v>
      </c>
    </row>
    <row r="12" spans="1:27" x14ac:dyDescent="0.25">
      <c r="A12" s="23" t="s">
        <v>40</v>
      </c>
      <c r="B12" s="17" t="s">
        <v>32</v>
      </c>
      <c r="C12" s="18">
        <v>-1930078</v>
      </c>
      <c r="D12" s="18"/>
      <c r="E12" s="19">
        <v>190886810</v>
      </c>
      <c r="F12" s="20">
        <v>190886810</v>
      </c>
      <c r="G12" s="20">
        <v>-2602525</v>
      </c>
      <c r="H12" s="20"/>
      <c r="I12" s="20"/>
      <c r="J12" s="20">
        <v>-2602525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-2602525</v>
      </c>
      <c r="X12" s="20">
        <v>194965310</v>
      </c>
      <c r="Y12" s="20">
        <v>-197567835</v>
      </c>
      <c r="Z12" s="21">
        <v>-101.33486567430894</v>
      </c>
      <c r="AA12" s="22">
        <v>190886810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3028465934</v>
      </c>
      <c r="D13" s="29">
        <f>SUM(D6:D12)</f>
        <v>0</v>
      </c>
      <c r="E13" s="30">
        <f t="shared" si="0"/>
        <v>2723347371</v>
      </c>
      <c r="F13" s="31">
        <f t="shared" si="0"/>
        <v>2789422956</v>
      </c>
      <c r="G13" s="31">
        <f t="shared" si="0"/>
        <v>3175563264</v>
      </c>
      <c r="H13" s="31">
        <f t="shared" si="0"/>
        <v>-585919124</v>
      </c>
      <c r="I13" s="31">
        <f t="shared" si="0"/>
        <v>210873678</v>
      </c>
      <c r="J13" s="31">
        <f t="shared" si="0"/>
        <v>2800517818</v>
      </c>
      <c r="K13" s="31">
        <f t="shared" si="0"/>
        <v>167399183</v>
      </c>
      <c r="L13" s="31">
        <f t="shared" si="0"/>
        <v>245678817</v>
      </c>
      <c r="M13" s="31">
        <f t="shared" si="0"/>
        <v>78388327</v>
      </c>
      <c r="N13" s="31">
        <f t="shared" si="0"/>
        <v>491466327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3291984145</v>
      </c>
      <c r="X13" s="31">
        <f t="shared" si="0"/>
        <v>1905241469</v>
      </c>
      <c r="Y13" s="31">
        <f t="shared" si="0"/>
        <v>1386742676</v>
      </c>
      <c r="Z13" s="32">
        <f>+IF(X13&lt;&gt;0,+(Y13/X13)*100,0)</f>
        <v>72.785665153921755</v>
      </c>
      <c r="AA13" s="33">
        <f>SUM(AA6:AA12)</f>
        <v>2789422956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-15756655</v>
      </c>
      <c r="D16" s="18"/>
      <c r="E16" s="19">
        <v>-236108</v>
      </c>
      <c r="F16" s="20">
        <v>-236108</v>
      </c>
      <c r="G16" s="20">
        <v>-15756655</v>
      </c>
      <c r="H16" s="20">
        <v>-38426</v>
      </c>
      <c r="I16" s="20"/>
      <c r="J16" s="20">
        <v>-15795081</v>
      </c>
      <c r="K16" s="20">
        <v>-37768</v>
      </c>
      <c r="L16" s="20"/>
      <c r="M16" s="20"/>
      <c r="N16" s="20">
        <v>-37768</v>
      </c>
      <c r="O16" s="20"/>
      <c r="P16" s="20"/>
      <c r="Q16" s="20"/>
      <c r="R16" s="20"/>
      <c r="S16" s="20"/>
      <c r="T16" s="20"/>
      <c r="U16" s="20"/>
      <c r="V16" s="20"/>
      <c r="W16" s="20">
        <v>-15832849</v>
      </c>
      <c r="X16" s="20">
        <v>-118056</v>
      </c>
      <c r="Y16" s="20">
        <v>-15714793</v>
      </c>
      <c r="Z16" s="21">
        <v>13311.303957443926</v>
      </c>
      <c r="AA16" s="22">
        <v>-236108</v>
      </c>
    </row>
    <row r="17" spans="1:27" x14ac:dyDescent="0.25">
      <c r="A17" s="23" t="s">
        <v>45</v>
      </c>
      <c r="B17" s="17" t="s">
        <v>32</v>
      </c>
      <c r="C17" s="18">
        <v>1437684291</v>
      </c>
      <c r="D17" s="18"/>
      <c r="E17" s="19">
        <v>239298765</v>
      </c>
      <c r="F17" s="20">
        <v>221451994</v>
      </c>
      <c r="G17" s="24">
        <v>1826789401</v>
      </c>
      <c r="H17" s="24">
        <v>-474709738</v>
      </c>
      <c r="I17" s="24">
        <v>52741186</v>
      </c>
      <c r="J17" s="20">
        <v>1404820849</v>
      </c>
      <c r="K17" s="24">
        <v>24564472</v>
      </c>
      <c r="L17" s="24">
        <v>36485036</v>
      </c>
      <c r="M17" s="20">
        <v>18151239</v>
      </c>
      <c r="N17" s="24">
        <v>79200747</v>
      </c>
      <c r="O17" s="24"/>
      <c r="P17" s="24"/>
      <c r="Q17" s="20"/>
      <c r="R17" s="24"/>
      <c r="S17" s="24"/>
      <c r="T17" s="20"/>
      <c r="U17" s="24"/>
      <c r="V17" s="24"/>
      <c r="W17" s="24">
        <v>1484021596</v>
      </c>
      <c r="X17" s="20">
        <v>183122503</v>
      </c>
      <c r="Y17" s="24">
        <v>1300899093</v>
      </c>
      <c r="Z17" s="25">
        <v>710.3982698401627</v>
      </c>
      <c r="AA17" s="26">
        <v>221451994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>
        <v>-8</v>
      </c>
      <c r="F20" s="20"/>
      <c r="G20" s="20">
        <v>-245</v>
      </c>
      <c r="H20" s="20">
        <v>245</v>
      </c>
      <c r="I20" s="20"/>
      <c r="J20" s="20"/>
      <c r="K20" s="20">
        <v>3500</v>
      </c>
      <c r="L20" s="20"/>
      <c r="M20" s="20"/>
      <c r="N20" s="20">
        <v>3500</v>
      </c>
      <c r="O20" s="20"/>
      <c r="P20" s="20"/>
      <c r="Q20" s="20"/>
      <c r="R20" s="20"/>
      <c r="S20" s="20"/>
      <c r="T20" s="20"/>
      <c r="U20" s="20"/>
      <c r="V20" s="20"/>
      <c r="W20" s="20">
        <v>3500</v>
      </c>
      <c r="X20" s="20"/>
      <c r="Y20" s="20">
        <v>3500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1390987</v>
      </c>
      <c r="D21" s="18"/>
      <c r="E21" s="19"/>
      <c r="F21" s="20"/>
      <c r="G21" s="20">
        <v>203922</v>
      </c>
      <c r="H21" s="20">
        <v>1181605</v>
      </c>
      <c r="I21" s="20">
        <v>-2629</v>
      </c>
      <c r="J21" s="20">
        <v>1382898</v>
      </c>
      <c r="K21" s="20">
        <v>-2743</v>
      </c>
      <c r="L21" s="20">
        <v>-2629</v>
      </c>
      <c r="M21" s="20">
        <v>-2716</v>
      </c>
      <c r="N21" s="20">
        <v>-8088</v>
      </c>
      <c r="O21" s="20"/>
      <c r="P21" s="20"/>
      <c r="Q21" s="20"/>
      <c r="R21" s="20"/>
      <c r="S21" s="20"/>
      <c r="T21" s="20"/>
      <c r="U21" s="20"/>
      <c r="V21" s="20"/>
      <c r="W21" s="20">
        <v>1374810</v>
      </c>
      <c r="X21" s="20"/>
      <c r="Y21" s="20">
        <v>1374810</v>
      </c>
      <c r="Z21" s="21"/>
      <c r="AA21" s="22"/>
    </row>
    <row r="22" spans="1:27" x14ac:dyDescent="0.25">
      <c r="A22" s="23" t="s">
        <v>35</v>
      </c>
      <c r="B22" s="17" t="s">
        <v>32</v>
      </c>
      <c r="C22" s="18">
        <v>-132469</v>
      </c>
      <c r="D22" s="18"/>
      <c r="E22" s="19"/>
      <c r="F22" s="20"/>
      <c r="G22" s="20">
        <v>-445315</v>
      </c>
      <c r="H22" s="20">
        <v>312846</v>
      </c>
      <c r="I22" s="20"/>
      <c r="J22" s="20">
        <v>-132469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-132469</v>
      </c>
      <c r="X22" s="20"/>
      <c r="Y22" s="20">
        <v>-132469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1423186154</v>
      </c>
      <c r="D25" s="29">
        <f t="shared" ref="D25:Y25" si="1">SUM(D15:D24)</f>
        <v>0</v>
      </c>
      <c r="E25" s="35">
        <f t="shared" si="1"/>
        <v>239062649</v>
      </c>
      <c r="F25" s="36">
        <f t="shared" si="1"/>
        <v>221215886</v>
      </c>
      <c r="G25" s="36">
        <f t="shared" si="1"/>
        <v>1810791108</v>
      </c>
      <c r="H25" s="36">
        <f t="shared" si="1"/>
        <v>-473253468</v>
      </c>
      <c r="I25" s="36">
        <f t="shared" si="1"/>
        <v>52738557</v>
      </c>
      <c r="J25" s="36">
        <f t="shared" si="1"/>
        <v>1390276197</v>
      </c>
      <c r="K25" s="36">
        <f t="shared" si="1"/>
        <v>24527461</v>
      </c>
      <c r="L25" s="36">
        <f t="shared" si="1"/>
        <v>36482407</v>
      </c>
      <c r="M25" s="36">
        <f t="shared" si="1"/>
        <v>18148523</v>
      </c>
      <c r="N25" s="36">
        <f t="shared" si="1"/>
        <v>79158391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1469434588</v>
      </c>
      <c r="X25" s="36">
        <f t="shared" si="1"/>
        <v>183004447</v>
      </c>
      <c r="Y25" s="36">
        <f t="shared" si="1"/>
        <v>1286430141</v>
      </c>
      <c r="Z25" s="37">
        <f>+IF(X25&lt;&gt;0,+(Y25/X25)*100,0)</f>
        <v>702.9502080897521</v>
      </c>
      <c r="AA25" s="38">
        <f>SUM(AA15:AA24)</f>
        <v>221215886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4451652088</v>
      </c>
      <c r="D26" s="29">
        <f>+D13+D25</f>
        <v>0</v>
      </c>
      <c r="E26" s="30">
        <f t="shared" si="2"/>
        <v>2962410020</v>
      </c>
      <c r="F26" s="31">
        <f t="shared" si="2"/>
        <v>3010638842</v>
      </c>
      <c r="G26" s="31">
        <f t="shared" si="2"/>
        <v>4986354372</v>
      </c>
      <c r="H26" s="31">
        <f t="shared" si="2"/>
        <v>-1059172592</v>
      </c>
      <c r="I26" s="31">
        <f t="shared" si="2"/>
        <v>263612235</v>
      </c>
      <c r="J26" s="31">
        <f t="shared" si="2"/>
        <v>4190794015</v>
      </c>
      <c r="K26" s="31">
        <f t="shared" si="2"/>
        <v>191926644</v>
      </c>
      <c r="L26" s="31">
        <f t="shared" si="2"/>
        <v>282161224</v>
      </c>
      <c r="M26" s="31">
        <f t="shared" si="2"/>
        <v>96536850</v>
      </c>
      <c r="N26" s="31">
        <f t="shared" si="2"/>
        <v>570624718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4761418733</v>
      </c>
      <c r="X26" s="31">
        <f t="shared" si="2"/>
        <v>2088245916</v>
      </c>
      <c r="Y26" s="31">
        <f t="shared" si="2"/>
        <v>2673172817</v>
      </c>
      <c r="Z26" s="32">
        <f>+IF(X26&lt;&gt;0,+(Y26/X26)*100,0)</f>
        <v>128.01044151545224</v>
      </c>
      <c r="AA26" s="33">
        <f>+AA13+AA25</f>
        <v>3010638842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-79772</v>
      </c>
      <c r="D30" s="18"/>
      <c r="E30" s="19"/>
      <c r="F30" s="20"/>
      <c r="G30" s="20">
        <v>-75492</v>
      </c>
      <c r="H30" s="20"/>
      <c r="I30" s="20">
        <v>-488375</v>
      </c>
      <c r="J30" s="20">
        <v>-563867</v>
      </c>
      <c r="K30" s="20"/>
      <c r="L30" s="20"/>
      <c r="M30" s="20">
        <v>-849317</v>
      </c>
      <c r="N30" s="20">
        <v>-849317</v>
      </c>
      <c r="O30" s="20"/>
      <c r="P30" s="20"/>
      <c r="Q30" s="20"/>
      <c r="R30" s="20"/>
      <c r="S30" s="20"/>
      <c r="T30" s="20"/>
      <c r="U30" s="20"/>
      <c r="V30" s="20"/>
      <c r="W30" s="20">
        <v>-1413184</v>
      </c>
      <c r="X30" s="20"/>
      <c r="Y30" s="20">
        <v>-1413184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-1809720</v>
      </c>
      <c r="D31" s="18"/>
      <c r="E31" s="19">
        <v>-324502</v>
      </c>
      <c r="F31" s="20">
        <v>-324502</v>
      </c>
      <c r="G31" s="20">
        <v>-1941607</v>
      </c>
      <c r="H31" s="20">
        <v>-17701</v>
      </c>
      <c r="I31" s="20">
        <v>-17230</v>
      </c>
      <c r="J31" s="20">
        <v>-1976538</v>
      </c>
      <c r="K31" s="20">
        <v>-9866</v>
      </c>
      <c r="L31" s="20">
        <v>-18812</v>
      </c>
      <c r="M31" s="20">
        <v>-31272</v>
      </c>
      <c r="N31" s="20">
        <v>-59950</v>
      </c>
      <c r="O31" s="20"/>
      <c r="P31" s="20"/>
      <c r="Q31" s="20"/>
      <c r="R31" s="20"/>
      <c r="S31" s="20"/>
      <c r="T31" s="20"/>
      <c r="U31" s="20"/>
      <c r="V31" s="20"/>
      <c r="W31" s="20">
        <v>-2036488</v>
      </c>
      <c r="X31" s="20">
        <v>-324502</v>
      </c>
      <c r="Y31" s="20">
        <v>-1711986</v>
      </c>
      <c r="Z31" s="21">
        <v>527.57332774528356</v>
      </c>
      <c r="AA31" s="22">
        <v>-324502</v>
      </c>
    </row>
    <row r="32" spans="1:27" x14ac:dyDescent="0.25">
      <c r="A32" s="23" t="s">
        <v>59</v>
      </c>
      <c r="B32" s="17" t="s">
        <v>32</v>
      </c>
      <c r="C32" s="18">
        <v>-281712686</v>
      </c>
      <c r="D32" s="18"/>
      <c r="E32" s="19">
        <v>-25213435</v>
      </c>
      <c r="F32" s="20">
        <v>-27921900</v>
      </c>
      <c r="G32" s="20">
        <v>-479832367</v>
      </c>
      <c r="H32" s="20">
        <v>26787651</v>
      </c>
      <c r="I32" s="20">
        <v>79336244</v>
      </c>
      <c r="J32" s="20">
        <v>-373708472</v>
      </c>
      <c r="K32" s="20">
        <v>11997742</v>
      </c>
      <c r="L32" s="20">
        <v>-75173451</v>
      </c>
      <c r="M32" s="20">
        <v>747055</v>
      </c>
      <c r="N32" s="20">
        <v>-62428654</v>
      </c>
      <c r="O32" s="20"/>
      <c r="P32" s="20"/>
      <c r="Q32" s="20"/>
      <c r="R32" s="20"/>
      <c r="S32" s="20"/>
      <c r="T32" s="20"/>
      <c r="U32" s="20"/>
      <c r="V32" s="20"/>
      <c r="W32" s="20">
        <v>-436137126</v>
      </c>
      <c r="X32" s="20">
        <v>-177377418</v>
      </c>
      <c r="Y32" s="20">
        <v>-258759708</v>
      </c>
      <c r="Z32" s="21">
        <v>145.88086291796174</v>
      </c>
      <c r="AA32" s="22">
        <v>-27921900</v>
      </c>
    </row>
    <row r="33" spans="1:27" x14ac:dyDescent="0.25">
      <c r="A33" s="23" t="s">
        <v>60</v>
      </c>
      <c r="B33" s="17" t="s">
        <v>32</v>
      </c>
      <c r="C33" s="18">
        <v>-78224665</v>
      </c>
      <c r="D33" s="18"/>
      <c r="E33" s="19">
        <v>38206706</v>
      </c>
      <c r="F33" s="20">
        <v>38125346</v>
      </c>
      <c r="G33" s="20">
        <v>-78725437</v>
      </c>
      <c r="H33" s="20">
        <v>11678402</v>
      </c>
      <c r="I33" s="20">
        <v>-11464104</v>
      </c>
      <c r="J33" s="20">
        <v>-78511139</v>
      </c>
      <c r="K33" s="20">
        <v>-27036112</v>
      </c>
      <c r="L33" s="20">
        <v>-2751873</v>
      </c>
      <c r="M33" s="20">
        <v>-12213264</v>
      </c>
      <c r="N33" s="20">
        <v>-42001249</v>
      </c>
      <c r="O33" s="20"/>
      <c r="P33" s="20"/>
      <c r="Q33" s="20"/>
      <c r="R33" s="20"/>
      <c r="S33" s="20"/>
      <c r="T33" s="20"/>
      <c r="U33" s="20"/>
      <c r="V33" s="20"/>
      <c r="W33" s="20">
        <v>-120512388</v>
      </c>
      <c r="X33" s="20">
        <v>32603818</v>
      </c>
      <c r="Y33" s="20">
        <v>-153116206</v>
      </c>
      <c r="Z33" s="21">
        <v>-469.62661244152446</v>
      </c>
      <c r="AA33" s="22">
        <v>38125346</v>
      </c>
    </row>
    <row r="34" spans="1:27" x14ac:dyDescent="0.25">
      <c r="A34" s="23" t="s">
        <v>61</v>
      </c>
      <c r="B34" s="17" t="s">
        <v>32</v>
      </c>
      <c r="C34" s="18">
        <v>283171899</v>
      </c>
      <c r="D34" s="18"/>
      <c r="E34" s="19">
        <v>340363207</v>
      </c>
      <c r="F34" s="20">
        <v>340363207</v>
      </c>
      <c r="G34" s="20">
        <v>198316495</v>
      </c>
      <c r="H34" s="20">
        <v>79796765</v>
      </c>
      <c r="I34" s="20">
        <v>75895686</v>
      </c>
      <c r="J34" s="20">
        <v>354008946</v>
      </c>
      <c r="K34" s="20"/>
      <c r="L34" s="20">
        <v>-70934697</v>
      </c>
      <c r="M34" s="20"/>
      <c r="N34" s="20">
        <v>-70934697</v>
      </c>
      <c r="O34" s="20"/>
      <c r="P34" s="20"/>
      <c r="Q34" s="20"/>
      <c r="R34" s="20"/>
      <c r="S34" s="20"/>
      <c r="T34" s="20"/>
      <c r="U34" s="20"/>
      <c r="V34" s="20"/>
      <c r="W34" s="20">
        <v>283074249</v>
      </c>
      <c r="X34" s="20">
        <v>221604613</v>
      </c>
      <c r="Y34" s="20">
        <v>61469636</v>
      </c>
      <c r="Z34" s="21">
        <v>27.738427990215168</v>
      </c>
      <c r="AA34" s="22">
        <v>340363207</v>
      </c>
    </row>
    <row r="35" spans="1:27" x14ac:dyDescent="0.25">
      <c r="A35" s="23" t="s">
        <v>39</v>
      </c>
      <c r="B35" s="17" t="s">
        <v>32</v>
      </c>
      <c r="C35" s="18">
        <v>325850928</v>
      </c>
      <c r="D35" s="18"/>
      <c r="E35" s="19">
        <v>108651383</v>
      </c>
      <c r="F35" s="20">
        <v>106199777</v>
      </c>
      <c r="G35" s="20">
        <v>367298535</v>
      </c>
      <c r="H35" s="20">
        <v>10133005</v>
      </c>
      <c r="I35" s="20">
        <v>10592825</v>
      </c>
      <c r="J35" s="20">
        <v>388024365</v>
      </c>
      <c r="K35" s="20">
        <v>15601590</v>
      </c>
      <c r="L35" s="20">
        <v>11492516</v>
      </c>
      <c r="M35" s="20">
        <v>10221057</v>
      </c>
      <c r="N35" s="20">
        <v>37315163</v>
      </c>
      <c r="O35" s="20"/>
      <c r="P35" s="20"/>
      <c r="Q35" s="20"/>
      <c r="R35" s="20"/>
      <c r="S35" s="20"/>
      <c r="T35" s="20"/>
      <c r="U35" s="20"/>
      <c r="V35" s="20"/>
      <c r="W35" s="20">
        <v>425339528</v>
      </c>
      <c r="X35" s="20">
        <v>81172124</v>
      </c>
      <c r="Y35" s="20">
        <v>344167404</v>
      </c>
      <c r="Z35" s="21">
        <v>423.99704115171363</v>
      </c>
      <c r="AA35" s="22">
        <v>106199777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247195984</v>
      </c>
      <c r="D37" s="29">
        <f t="shared" ref="D37:Y37" si="3">SUM(D29:D36)</f>
        <v>0</v>
      </c>
      <c r="E37" s="30">
        <f t="shared" si="3"/>
        <v>461683359</v>
      </c>
      <c r="F37" s="31">
        <f t="shared" si="3"/>
        <v>456441928</v>
      </c>
      <c r="G37" s="31">
        <f t="shared" si="3"/>
        <v>5040127</v>
      </c>
      <c r="H37" s="31">
        <f t="shared" si="3"/>
        <v>128378122</v>
      </c>
      <c r="I37" s="31">
        <f t="shared" si="3"/>
        <v>153855046</v>
      </c>
      <c r="J37" s="31">
        <f t="shared" si="3"/>
        <v>287273295</v>
      </c>
      <c r="K37" s="31">
        <f t="shared" si="3"/>
        <v>553354</v>
      </c>
      <c r="L37" s="31">
        <f t="shared" si="3"/>
        <v>-137386317</v>
      </c>
      <c r="M37" s="31">
        <f t="shared" si="3"/>
        <v>-2125741</v>
      </c>
      <c r="N37" s="31">
        <f t="shared" si="3"/>
        <v>-138958704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148314591</v>
      </c>
      <c r="X37" s="31">
        <f t="shared" si="3"/>
        <v>157678635</v>
      </c>
      <c r="Y37" s="31">
        <f t="shared" si="3"/>
        <v>-9364044</v>
      </c>
      <c r="Z37" s="32">
        <f>+IF(X37&lt;&gt;0,+(Y37/X37)*100,0)</f>
        <v>-5.9386891572215852</v>
      </c>
      <c r="AA37" s="33">
        <f>SUM(AA29:AA36)</f>
        <v>456441928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-1621452</v>
      </c>
      <c r="D39" s="18"/>
      <c r="E39" s="19">
        <v>2230711</v>
      </c>
      <c r="F39" s="20">
        <v>2230711</v>
      </c>
      <c r="G39" s="20">
        <v>2009360</v>
      </c>
      <c r="H39" s="20"/>
      <c r="I39" s="20"/>
      <c r="J39" s="20">
        <v>2009360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2009360</v>
      </c>
      <c r="X39" s="20">
        <v>2230711</v>
      </c>
      <c r="Y39" s="20">
        <v>-221351</v>
      </c>
      <c r="Z39" s="21">
        <v>-9.9228900561300861</v>
      </c>
      <c r="AA39" s="22">
        <v>2230711</v>
      </c>
    </row>
    <row r="40" spans="1:27" x14ac:dyDescent="0.25">
      <c r="A40" s="23" t="s">
        <v>61</v>
      </c>
      <c r="B40" s="17" t="s">
        <v>32</v>
      </c>
      <c r="C40" s="18">
        <v>870396467</v>
      </c>
      <c r="D40" s="18"/>
      <c r="E40" s="19">
        <v>942879879</v>
      </c>
      <c r="F40" s="20">
        <v>942879879</v>
      </c>
      <c r="G40" s="20">
        <v>694046006</v>
      </c>
      <c r="H40" s="20">
        <v>5283669</v>
      </c>
      <c r="I40" s="20">
        <v>-921074</v>
      </c>
      <c r="J40" s="20">
        <v>698408601</v>
      </c>
      <c r="K40" s="20">
        <v>1858354</v>
      </c>
      <c r="L40" s="20">
        <v>72204409</v>
      </c>
      <c r="M40" s="20">
        <v>1858354</v>
      </c>
      <c r="N40" s="20">
        <v>75921117</v>
      </c>
      <c r="O40" s="20"/>
      <c r="P40" s="20"/>
      <c r="Q40" s="20"/>
      <c r="R40" s="20"/>
      <c r="S40" s="20"/>
      <c r="T40" s="20"/>
      <c r="U40" s="20"/>
      <c r="V40" s="20"/>
      <c r="W40" s="20">
        <v>774329718</v>
      </c>
      <c r="X40" s="20">
        <v>470203101</v>
      </c>
      <c r="Y40" s="20">
        <v>304126617</v>
      </c>
      <c r="Z40" s="21">
        <v>64.679840765235625</v>
      </c>
      <c r="AA40" s="22">
        <v>942879879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-3274800</v>
      </c>
      <c r="F42" s="20">
        <v>-3274900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-1637414</v>
      </c>
      <c r="Y42" s="20">
        <v>1637414</v>
      </c>
      <c r="Z42" s="21">
        <v>-100</v>
      </c>
      <c r="AA42" s="22">
        <v>-3274900</v>
      </c>
    </row>
    <row r="43" spans="1:27" x14ac:dyDescent="0.25">
      <c r="A43" s="27" t="s">
        <v>67</v>
      </c>
      <c r="B43" s="34" t="s">
        <v>32</v>
      </c>
      <c r="C43" s="29">
        <f>SUM(C39:C42)</f>
        <v>868775015</v>
      </c>
      <c r="D43" s="29">
        <f t="shared" ref="D43:Y43" si="4">SUM(D39:D42)</f>
        <v>0</v>
      </c>
      <c r="E43" s="35">
        <f t="shared" si="4"/>
        <v>941835790</v>
      </c>
      <c r="F43" s="36">
        <f t="shared" si="4"/>
        <v>941835690</v>
      </c>
      <c r="G43" s="36">
        <f t="shared" si="4"/>
        <v>696055366</v>
      </c>
      <c r="H43" s="36">
        <f t="shared" si="4"/>
        <v>5283669</v>
      </c>
      <c r="I43" s="36">
        <f t="shared" si="4"/>
        <v>-921074</v>
      </c>
      <c r="J43" s="36">
        <f t="shared" si="4"/>
        <v>700417961</v>
      </c>
      <c r="K43" s="36">
        <f t="shared" si="4"/>
        <v>1858354</v>
      </c>
      <c r="L43" s="36">
        <f t="shared" si="4"/>
        <v>72204409</v>
      </c>
      <c r="M43" s="36">
        <f t="shared" si="4"/>
        <v>1858354</v>
      </c>
      <c r="N43" s="36">
        <f t="shared" si="4"/>
        <v>75921117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776339078</v>
      </c>
      <c r="X43" s="36">
        <f t="shared" si="4"/>
        <v>470796398</v>
      </c>
      <c r="Y43" s="36">
        <f t="shared" si="4"/>
        <v>305542680</v>
      </c>
      <c r="Z43" s="37">
        <f>+IF(X43&lt;&gt;0,+(Y43/X43)*100,0)</f>
        <v>64.899111653781176</v>
      </c>
      <c r="AA43" s="38">
        <f>SUM(AA39:AA42)</f>
        <v>941835690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1115970999</v>
      </c>
      <c r="D44" s="29">
        <f>+D37+D43</f>
        <v>0</v>
      </c>
      <c r="E44" s="30">
        <f t="shared" si="5"/>
        <v>1403519149</v>
      </c>
      <c r="F44" s="31">
        <f t="shared" si="5"/>
        <v>1398277618</v>
      </c>
      <c r="G44" s="31">
        <f t="shared" si="5"/>
        <v>701095493</v>
      </c>
      <c r="H44" s="31">
        <f t="shared" si="5"/>
        <v>133661791</v>
      </c>
      <c r="I44" s="31">
        <f t="shared" si="5"/>
        <v>152933972</v>
      </c>
      <c r="J44" s="31">
        <f t="shared" si="5"/>
        <v>987691256</v>
      </c>
      <c r="K44" s="31">
        <f t="shared" si="5"/>
        <v>2411708</v>
      </c>
      <c r="L44" s="31">
        <f t="shared" si="5"/>
        <v>-65181908</v>
      </c>
      <c r="M44" s="31">
        <f t="shared" si="5"/>
        <v>-267387</v>
      </c>
      <c r="N44" s="31">
        <f t="shared" si="5"/>
        <v>-63037587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924653669</v>
      </c>
      <c r="X44" s="31">
        <f t="shared" si="5"/>
        <v>628475033</v>
      </c>
      <c r="Y44" s="31">
        <f t="shared" si="5"/>
        <v>296178636</v>
      </c>
      <c r="Z44" s="32">
        <f>+IF(X44&lt;&gt;0,+(Y44/X44)*100,0)</f>
        <v>47.126555622456998</v>
      </c>
      <c r="AA44" s="33">
        <f>+AA37+AA43</f>
        <v>1398277618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3335681089</v>
      </c>
      <c r="D45" s="42">
        <f t="shared" si="6"/>
        <v>0</v>
      </c>
      <c r="E45" s="43">
        <f t="shared" si="6"/>
        <v>1558890871</v>
      </c>
      <c r="F45" s="44">
        <f t="shared" si="6"/>
        <v>1612361224</v>
      </c>
      <c r="G45" s="44">
        <f t="shared" si="6"/>
        <v>4285258879</v>
      </c>
      <c r="H45" s="44">
        <f t="shared" si="6"/>
        <v>-1192834383</v>
      </c>
      <c r="I45" s="44">
        <f t="shared" si="6"/>
        <v>110678263</v>
      </c>
      <c r="J45" s="44">
        <f t="shared" si="6"/>
        <v>3203102759</v>
      </c>
      <c r="K45" s="44">
        <f t="shared" si="6"/>
        <v>189514936</v>
      </c>
      <c r="L45" s="44">
        <f t="shared" si="6"/>
        <v>347343132</v>
      </c>
      <c r="M45" s="44">
        <f t="shared" si="6"/>
        <v>96804237</v>
      </c>
      <c r="N45" s="44">
        <f t="shared" si="6"/>
        <v>633662305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3836765064</v>
      </c>
      <c r="X45" s="44">
        <f t="shared" si="6"/>
        <v>1459770883</v>
      </c>
      <c r="Y45" s="44">
        <f t="shared" si="6"/>
        <v>2376994181</v>
      </c>
      <c r="Z45" s="45">
        <f>+IF(X45&lt;&gt;0,+(Y45/X45)*100,0)</f>
        <v>162.83337396859147</v>
      </c>
      <c r="AA45" s="46">
        <f>+AA26-AA44</f>
        <v>1612361224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-465240507</v>
      </c>
      <c r="D47" s="18"/>
      <c r="E47" s="19">
        <v>-30474603</v>
      </c>
      <c r="F47" s="20">
        <v>-9681796</v>
      </c>
      <c r="G47" s="20">
        <v>492472115</v>
      </c>
      <c r="H47" s="20">
        <v>-1064317738</v>
      </c>
      <c r="I47" s="20">
        <v>258817052</v>
      </c>
      <c r="J47" s="20">
        <v>-313028571</v>
      </c>
      <c r="K47" s="20">
        <v>282741447</v>
      </c>
      <c r="L47" s="20">
        <v>75711783</v>
      </c>
      <c r="M47" s="20">
        <v>252924329</v>
      </c>
      <c r="N47" s="20">
        <v>611377559</v>
      </c>
      <c r="O47" s="20"/>
      <c r="P47" s="20"/>
      <c r="Q47" s="20"/>
      <c r="R47" s="20"/>
      <c r="S47" s="20"/>
      <c r="T47" s="20"/>
      <c r="U47" s="20"/>
      <c r="V47" s="20"/>
      <c r="W47" s="20">
        <v>298348988</v>
      </c>
      <c r="X47" s="20">
        <v>70156675</v>
      </c>
      <c r="Y47" s="20">
        <v>228192313</v>
      </c>
      <c r="Z47" s="47">
        <v>325.26101472169256</v>
      </c>
      <c r="AA47" s="22">
        <v>-9681796</v>
      </c>
    </row>
    <row r="48" spans="1:27" x14ac:dyDescent="0.25">
      <c r="A48" s="23" t="s">
        <v>73</v>
      </c>
      <c r="B48" s="17" t="s">
        <v>32</v>
      </c>
      <c r="C48" s="18">
        <v>721755</v>
      </c>
      <c r="D48" s="18"/>
      <c r="E48" s="19"/>
      <c r="F48" s="20"/>
      <c r="G48" s="20">
        <v>1396931</v>
      </c>
      <c r="H48" s="20"/>
      <c r="I48" s="20">
        <v>-8567403</v>
      </c>
      <c r="J48" s="20">
        <v>-7170472</v>
      </c>
      <c r="K48" s="20"/>
      <c r="L48" s="20">
        <v>7892227</v>
      </c>
      <c r="M48" s="20"/>
      <c r="N48" s="20">
        <v>7892227</v>
      </c>
      <c r="O48" s="20"/>
      <c r="P48" s="20"/>
      <c r="Q48" s="20"/>
      <c r="R48" s="20"/>
      <c r="S48" s="20"/>
      <c r="T48" s="20"/>
      <c r="U48" s="20"/>
      <c r="V48" s="20"/>
      <c r="W48" s="20">
        <v>721755</v>
      </c>
      <c r="X48" s="20"/>
      <c r="Y48" s="20">
        <v>721755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-464518752</v>
      </c>
      <c r="D50" s="50">
        <f t="shared" ref="D50:Y50" si="7">SUM(D47:D49)</f>
        <v>0</v>
      </c>
      <c r="E50" s="51">
        <f t="shared" si="7"/>
        <v>-30474603</v>
      </c>
      <c r="F50" s="52">
        <f t="shared" si="7"/>
        <v>-9681796</v>
      </c>
      <c r="G50" s="52">
        <f t="shared" si="7"/>
        <v>493869046</v>
      </c>
      <c r="H50" s="52">
        <f t="shared" si="7"/>
        <v>-1064317738</v>
      </c>
      <c r="I50" s="52">
        <f t="shared" si="7"/>
        <v>250249649</v>
      </c>
      <c r="J50" s="52">
        <f t="shared" si="7"/>
        <v>-320199043</v>
      </c>
      <c r="K50" s="52">
        <f t="shared" si="7"/>
        <v>282741447</v>
      </c>
      <c r="L50" s="52">
        <f t="shared" si="7"/>
        <v>83604010</v>
      </c>
      <c r="M50" s="52">
        <f t="shared" si="7"/>
        <v>252924329</v>
      </c>
      <c r="N50" s="52">
        <f t="shared" si="7"/>
        <v>619269786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299070743</v>
      </c>
      <c r="X50" s="52">
        <f t="shared" si="7"/>
        <v>70156675</v>
      </c>
      <c r="Y50" s="52">
        <f t="shared" si="7"/>
        <v>228914068</v>
      </c>
      <c r="Z50" s="53">
        <f>+IF(X50&lt;&gt;0,+(Y50/X50)*100,0)</f>
        <v>326.28979067209218</v>
      </c>
      <c r="AA50" s="54">
        <f>SUM(AA47:AA49)</f>
        <v>-9681796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185545259</v>
      </c>
      <c r="D7" s="18"/>
      <c r="E7" s="19">
        <v>32726241</v>
      </c>
      <c r="F7" s="20">
        <v>32726241</v>
      </c>
      <c r="G7" s="20">
        <v>313555300</v>
      </c>
      <c r="H7" s="20">
        <v>-94671994</v>
      </c>
      <c r="I7" s="20">
        <v>15840071</v>
      </c>
      <c r="J7" s="20">
        <v>234723377</v>
      </c>
      <c r="K7" s="20">
        <v>15209285</v>
      </c>
      <c r="L7" s="20">
        <v>15266032</v>
      </c>
      <c r="M7" s="20">
        <v>16048412</v>
      </c>
      <c r="N7" s="20">
        <v>46523729</v>
      </c>
      <c r="O7" s="20"/>
      <c r="P7" s="20"/>
      <c r="Q7" s="20"/>
      <c r="R7" s="20"/>
      <c r="S7" s="20"/>
      <c r="T7" s="20"/>
      <c r="U7" s="20"/>
      <c r="V7" s="20"/>
      <c r="W7" s="20">
        <v>281247106</v>
      </c>
      <c r="X7" s="20">
        <v>16363128</v>
      </c>
      <c r="Y7" s="20">
        <v>264883978</v>
      </c>
      <c r="Z7" s="21">
        <v>1618.7857113872117</v>
      </c>
      <c r="AA7" s="22">
        <v>32726241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185545259</v>
      </c>
      <c r="D13" s="29">
        <f>SUM(D6:D12)</f>
        <v>0</v>
      </c>
      <c r="E13" s="30">
        <f t="shared" si="0"/>
        <v>32726241</v>
      </c>
      <c r="F13" s="31">
        <f t="shared" si="0"/>
        <v>32726241</v>
      </c>
      <c r="G13" s="31">
        <f t="shared" si="0"/>
        <v>313555300</v>
      </c>
      <c r="H13" s="31">
        <f t="shared" si="0"/>
        <v>-94671994</v>
      </c>
      <c r="I13" s="31">
        <f t="shared" si="0"/>
        <v>15840071</v>
      </c>
      <c r="J13" s="31">
        <f t="shared" si="0"/>
        <v>234723377</v>
      </c>
      <c r="K13" s="31">
        <f t="shared" si="0"/>
        <v>15209285</v>
      </c>
      <c r="L13" s="31">
        <f t="shared" si="0"/>
        <v>15266032</v>
      </c>
      <c r="M13" s="31">
        <f t="shared" si="0"/>
        <v>16048412</v>
      </c>
      <c r="N13" s="31">
        <f t="shared" si="0"/>
        <v>46523729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281247106</v>
      </c>
      <c r="X13" s="31">
        <f t="shared" si="0"/>
        <v>16363128</v>
      </c>
      <c r="Y13" s="31">
        <f t="shared" si="0"/>
        <v>264883978</v>
      </c>
      <c r="Z13" s="32">
        <f>+IF(X13&lt;&gt;0,+(Y13/X13)*100,0)</f>
        <v>1618.7857113872117</v>
      </c>
      <c r="AA13" s="33">
        <f>SUM(AA6:AA12)</f>
        <v>32726241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11814561</v>
      </c>
      <c r="D17" s="18"/>
      <c r="E17" s="19">
        <v>167561230</v>
      </c>
      <c r="F17" s="20">
        <v>167561230</v>
      </c>
      <c r="G17" s="24">
        <v>31423506</v>
      </c>
      <c r="H17" s="24">
        <v>-19608945</v>
      </c>
      <c r="I17" s="24"/>
      <c r="J17" s="20">
        <v>11814561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11814561</v>
      </c>
      <c r="X17" s="20">
        <v>83780616</v>
      </c>
      <c r="Y17" s="24">
        <v>-71966055</v>
      </c>
      <c r="Z17" s="25">
        <v>-85.898216599410063</v>
      </c>
      <c r="AA17" s="26">
        <v>167561230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11814561</v>
      </c>
      <c r="D25" s="29">
        <f t="shared" ref="D25:Y25" si="1">SUM(D15:D24)</f>
        <v>0</v>
      </c>
      <c r="E25" s="35">
        <f t="shared" si="1"/>
        <v>167561230</v>
      </c>
      <c r="F25" s="36">
        <f t="shared" si="1"/>
        <v>167561230</v>
      </c>
      <c r="G25" s="36">
        <f t="shared" si="1"/>
        <v>31423506</v>
      </c>
      <c r="H25" s="36">
        <f t="shared" si="1"/>
        <v>-19608945</v>
      </c>
      <c r="I25" s="36">
        <f t="shared" si="1"/>
        <v>0</v>
      </c>
      <c r="J25" s="36">
        <f t="shared" si="1"/>
        <v>11814561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11814561</v>
      </c>
      <c r="X25" s="36">
        <f t="shared" si="1"/>
        <v>83780616</v>
      </c>
      <c r="Y25" s="36">
        <f t="shared" si="1"/>
        <v>-71966055</v>
      </c>
      <c r="Z25" s="37">
        <f>+IF(X25&lt;&gt;0,+(Y25/X25)*100,0)</f>
        <v>-85.898216599410063</v>
      </c>
      <c r="AA25" s="38">
        <f>SUM(AA15:AA24)</f>
        <v>167561230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197359820</v>
      </c>
      <c r="D26" s="29">
        <f>+D13+D25</f>
        <v>0</v>
      </c>
      <c r="E26" s="30">
        <f t="shared" si="2"/>
        <v>200287471</v>
      </c>
      <c r="F26" s="31">
        <f t="shared" si="2"/>
        <v>200287471</v>
      </c>
      <c r="G26" s="31">
        <f t="shared" si="2"/>
        <v>344978806</v>
      </c>
      <c r="H26" s="31">
        <f t="shared" si="2"/>
        <v>-114280939</v>
      </c>
      <c r="I26" s="31">
        <f t="shared" si="2"/>
        <v>15840071</v>
      </c>
      <c r="J26" s="31">
        <f t="shared" si="2"/>
        <v>246537938</v>
      </c>
      <c r="K26" s="31">
        <f t="shared" si="2"/>
        <v>15209285</v>
      </c>
      <c r="L26" s="31">
        <f t="shared" si="2"/>
        <v>15266032</v>
      </c>
      <c r="M26" s="31">
        <f t="shared" si="2"/>
        <v>16048412</v>
      </c>
      <c r="N26" s="31">
        <f t="shared" si="2"/>
        <v>46523729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293061667</v>
      </c>
      <c r="X26" s="31">
        <f t="shared" si="2"/>
        <v>100143744</v>
      </c>
      <c r="Y26" s="31">
        <f t="shared" si="2"/>
        <v>192917923</v>
      </c>
      <c r="Z26" s="32">
        <f>+IF(X26&lt;&gt;0,+(Y26/X26)*100,0)</f>
        <v>192.64101310212646</v>
      </c>
      <c r="AA26" s="33">
        <f>+AA13+AA25</f>
        <v>200287471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84129606</v>
      </c>
      <c r="D35" s="18"/>
      <c r="E35" s="19"/>
      <c r="F35" s="20"/>
      <c r="G35" s="20">
        <v>86958498</v>
      </c>
      <c r="H35" s="20">
        <v>10089</v>
      </c>
      <c r="I35" s="20">
        <v>1305258</v>
      </c>
      <c r="J35" s="20">
        <v>88273845</v>
      </c>
      <c r="K35" s="20">
        <v>1231391</v>
      </c>
      <c r="L35" s="20">
        <v>1235128</v>
      </c>
      <c r="M35" s="20">
        <v>1324284</v>
      </c>
      <c r="N35" s="20">
        <v>3790803</v>
      </c>
      <c r="O35" s="20"/>
      <c r="P35" s="20"/>
      <c r="Q35" s="20"/>
      <c r="R35" s="20"/>
      <c r="S35" s="20"/>
      <c r="T35" s="20"/>
      <c r="U35" s="20"/>
      <c r="V35" s="20"/>
      <c r="W35" s="20">
        <v>92064648</v>
      </c>
      <c r="X35" s="20"/>
      <c r="Y35" s="20">
        <v>92064648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84129606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86958498</v>
      </c>
      <c r="H37" s="31">
        <f t="shared" si="3"/>
        <v>10089</v>
      </c>
      <c r="I37" s="31">
        <f t="shared" si="3"/>
        <v>1305258</v>
      </c>
      <c r="J37" s="31">
        <f t="shared" si="3"/>
        <v>88273845</v>
      </c>
      <c r="K37" s="31">
        <f t="shared" si="3"/>
        <v>1231391</v>
      </c>
      <c r="L37" s="31">
        <f t="shared" si="3"/>
        <v>1235128</v>
      </c>
      <c r="M37" s="31">
        <f t="shared" si="3"/>
        <v>1324284</v>
      </c>
      <c r="N37" s="31">
        <f t="shared" si="3"/>
        <v>3790803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92064648</v>
      </c>
      <c r="X37" s="31">
        <f t="shared" si="3"/>
        <v>0</v>
      </c>
      <c r="Y37" s="31">
        <f t="shared" si="3"/>
        <v>92064648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84129606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86958498</v>
      </c>
      <c r="H44" s="31">
        <f t="shared" si="5"/>
        <v>10089</v>
      </c>
      <c r="I44" s="31">
        <f t="shared" si="5"/>
        <v>1305258</v>
      </c>
      <c r="J44" s="31">
        <f t="shared" si="5"/>
        <v>88273845</v>
      </c>
      <c r="K44" s="31">
        <f t="shared" si="5"/>
        <v>1231391</v>
      </c>
      <c r="L44" s="31">
        <f t="shared" si="5"/>
        <v>1235128</v>
      </c>
      <c r="M44" s="31">
        <f t="shared" si="5"/>
        <v>1324284</v>
      </c>
      <c r="N44" s="31">
        <f t="shared" si="5"/>
        <v>3790803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92064648</v>
      </c>
      <c r="X44" s="31">
        <f t="shared" si="5"/>
        <v>0</v>
      </c>
      <c r="Y44" s="31">
        <f t="shared" si="5"/>
        <v>92064648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113230214</v>
      </c>
      <c r="D45" s="42">
        <f t="shared" si="6"/>
        <v>0</v>
      </c>
      <c r="E45" s="43">
        <f t="shared" si="6"/>
        <v>200287471</v>
      </c>
      <c r="F45" s="44">
        <f t="shared" si="6"/>
        <v>200287471</v>
      </c>
      <c r="G45" s="44">
        <f t="shared" si="6"/>
        <v>258020308</v>
      </c>
      <c r="H45" s="44">
        <f t="shared" si="6"/>
        <v>-114291028</v>
      </c>
      <c r="I45" s="44">
        <f t="shared" si="6"/>
        <v>14534813</v>
      </c>
      <c r="J45" s="44">
        <f t="shared" si="6"/>
        <v>158264093</v>
      </c>
      <c r="K45" s="44">
        <f t="shared" si="6"/>
        <v>13977894</v>
      </c>
      <c r="L45" s="44">
        <f t="shared" si="6"/>
        <v>14030904</v>
      </c>
      <c r="M45" s="44">
        <f t="shared" si="6"/>
        <v>14724128</v>
      </c>
      <c r="N45" s="44">
        <f t="shared" si="6"/>
        <v>42732926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200997019</v>
      </c>
      <c r="X45" s="44">
        <f t="shared" si="6"/>
        <v>100143744</v>
      </c>
      <c r="Y45" s="44">
        <f t="shared" si="6"/>
        <v>100853275</v>
      </c>
      <c r="Z45" s="45">
        <f>+IF(X45&lt;&gt;0,+(Y45/X45)*100,0)</f>
        <v>100.70851255571192</v>
      </c>
      <c r="AA45" s="46">
        <f>+AA26-AA44</f>
        <v>200287471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-658767004</v>
      </c>
      <c r="D47" s="18"/>
      <c r="E47" s="19"/>
      <c r="F47" s="20"/>
      <c r="G47" s="20">
        <v>-648737027</v>
      </c>
      <c r="H47" s="20">
        <v>-123109700</v>
      </c>
      <c r="I47" s="20">
        <v>9807105</v>
      </c>
      <c r="J47" s="20">
        <v>-762039622</v>
      </c>
      <c r="K47" s="20">
        <v>11239730</v>
      </c>
      <c r="L47" s="20">
        <v>9660502</v>
      </c>
      <c r="M47" s="20">
        <v>9241075</v>
      </c>
      <c r="N47" s="20">
        <v>30141307</v>
      </c>
      <c r="O47" s="20"/>
      <c r="P47" s="20"/>
      <c r="Q47" s="20"/>
      <c r="R47" s="20"/>
      <c r="S47" s="20"/>
      <c r="T47" s="20"/>
      <c r="U47" s="20"/>
      <c r="V47" s="20"/>
      <c r="W47" s="20">
        <v>-731898315</v>
      </c>
      <c r="X47" s="20"/>
      <c r="Y47" s="20">
        <v>-731898315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-658767004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-648737027</v>
      </c>
      <c r="H50" s="52">
        <f t="shared" si="7"/>
        <v>-123109700</v>
      </c>
      <c r="I50" s="52">
        <f t="shared" si="7"/>
        <v>9807105</v>
      </c>
      <c r="J50" s="52">
        <f t="shared" si="7"/>
        <v>-762039622</v>
      </c>
      <c r="K50" s="52">
        <f t="shared" si="7"/>
        <v>11239730</v>
      </c>
      <c r="L50" s="52">
        <f t="shared" si="7"/>
        <v>9660502</v>
      </c>
      <c r="M50" s="52">
        <f t="shared" si="7"/>
        <v>9241075</v>
      </c>
      <c r="N50" s="52">
        <f t="shared" si="7"/>
        <v>30141307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-731898315</v>
      </c>
      <c r="X50" s="52">
        <f t="shared" si="7"/>
        <v>0</v>
      </c>
      <c r="Y50" s="52">
        <f t="shared" si="7"/>
        <v>-731898315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36856051</v>
      </c>
      <c r="D7" s="18"/>
      <c r="E7" s="19">
        <v>127475818</v>
      </c>
      <c r="F7" s="20">
        <v>127475818</v>
      </c>
      <c r="G7" s="20">
        <v>180442504</v>
      </c>
      <c r="H7" s="20">
        <v>-123170265</v>
      </c>
      <c r="I7" s="20">
        <v>-29306873</v>
      </c>
      <c r="J7" s="20">
        <v>27965366</v>
      </c>
      <c r="K7" s="20">
        <v>10199466</v>
      </c>
      <c r="L7" s="20">
        <v>10899547</v>
      </c>
      <c r="M7" s="20">
        <v>-28578502</v>
      </c>
      <c r="N7" s="20">
        <v>-7479489</v>
      </c>
      <c r="O7" s="20"/>
      <c r="P7" s="20"/>
      <c r="Q7" s="20"/>
      <c r="R7" s="20"/>
      <c r="S7" s="20"/>
      <c r="T7" s="20"/>
      <c r="U7" s="20"/>
      <c r="V7" s="20"/>
      <c r="W7" s="20">
        <v>20485877</v>
      </c>
      <c r="X7" s="20">
        <v>63737928</v>
      </c>
      <c r="Y7" s="20">
        <v>-43252051</v>
      </c>
      <c r="Z7" s="21">
        <v>-67.859204648133527</v>
      </c>
      <c r="AA7" s="22">
        <v>127475818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36856051</v>
      </c>
      <c r="D13" s="29">
        <f>SUM(D6:D12)</f>
        <v>0</v>
      </c>
      <c r="E13" s="30">
        <f t="shared" si="0"/>
        <v>127475818</v>
      </c>
      <c r="F13" s="31">
        <f t="shared" si="0"/>
        <v>127475818</v>
      </c>
      <c r="G13" s="31">
        <f t="shared" si="0"/>
        <v>180442504</v>
      </c>
      <c r="H13" s="31">
        <f t="shared" si="0"/>
        <v>-123170265</v>
      </c>
      <c r="I13" s="31">
        <f t="shared" si="0"/>
        <v>-29306873</v>
      </c>
      <c r="J13" s="31">
        <f t="shared" si="0"/>
        <v>27965366</v>
      </c>
      <c r="K13" s="31">
        <f t="shared" si="0"/>
        <v>10199466</v>
      </c>
      <c r="L13" s="31">
        <f t="shared" si="0"/>
        <v>10899547</v>
      </c>
      <c r="M13" s="31">
        <f t="shared" si="0"/>
        <v>-28578502</v>
      </c>
      <c r="N13" s="31">
        <f t="shared" si="0"/>
        <v>-7479489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20485877</v>
      </c>
      <c r="X13" s="31">
        <f t="shared" si="0"/>
        <v>63737928</v>
      </c>
      <c r="Y13" s="31">
        <f t="shared" si="0"/>
        <v>-43252051</v>
      </c>
      <c r="Z13" s="32">
        <f>+IF(X13&lt;&gt;0,+(Y13/X13)*100,0)</f>
        <v>-67.859204648133527</v>
      </c>
      <c r="AA13" s="33">
        <f>SUM(AA6:AA12)</f>
        <v>127475818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59491302</v>
      </c>
      <c r="D17" s="18"/>
      <c r="E17" s="19">
        <v>90678955</v>
      </c>
      <c r="F17" s="20">
        <v>90678955</v>
      </c>
      <c r="G17" s="24">
        <v>68879019</v>
      </c>
      <c r="H17" s="24">
        <v>-9387717</v>
      </c>
      <c r="I17" s="24">
        <v>-819664</v>
      </c>
      <c r="J17" s="20">
        <v>58671638</v>
      </c>
      <c r="K17" s="24"/>
      <c r="L17" s="24"/>
      <c r="M17" s="20">
        <v>11755519</v>
      </c>
      <c r="N17" s="24">
        <v>11755519</v>
      </c>
      <c r="O17" s="24"/>
      <c r="P17" s="24"/>
      <c r="Q17" s="20"/>
      <c r="R17" s="24"/>
      <c r="S17" s="24"/>
      <c r="T17" s="20"/>
      <c r="U17" s="24"/>
      <c r="V17" s="24"/>
      <c r="W17" s="24">
        <v>70427157</v>
      </c>
      <c r="X17" s="20">
        <v>45339576</v>
      </c>
      <c r="Y17" s="24">
        <v>25087581</v>
      </c>
      <c r="Z17" s="25">
        <v>55.33263257689044</v>
      </c>
      <c r="AA17" s="26">
        <v>90678955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59491302</v>
      </c>
      <c r="D25" s="29">
        <f t="shared" ref="D25:Y25" si="1">SUM(D15:D24)</f>
        <v>0</v>
      </c>
      <c r="E25" s="35">
        <f t="shared" si="1"/>
        <v>90678955</v>
      </c>
      <c r="F25" s="36">
        <f t="shared" si="1"/>
        <v>90678955</v>
      </c>
      <c r="G25" s="36">
        <f t="shared" si="1"/>
        <v>68879019</v>
      </c>
      <c r="H25" s="36">
        <f t="shared" si="1"/>
        <v>-9387717</v>
      </c>
      <c r="I25" s="36">
        <f t="shared" si="1"/>
        <v>-819664</v>
      </c>
      <c r="J25" s="36">
        <f t="shared" si="1"/>
        <v>58671638</v>
      </c>
      <c r="K25" s="36">
        <f t="shared" si="1"/>
        <v>0</v>
      </c>
      <c r="L25" s="36">
        <f t="shared" si="1"/>
        <v>0</v>
      </c>
      <c r="M25" s="36">
        <f t="shared" si="1"/>
        <v>11755519</v>
      </c>
      <c r="N25" s="36">
        <f t="shared" si="1"/>
        <v>11755519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70427157</v>
      </c>
      <c r="X25" s="36">
        <f t="shared" si="1"/>
        <v>45339576</v>
      </c>
      <c r="Y25" s="36">
        <f t="shared" si="1"/>
        <v>25087581</v>
      </c>
      <c r="Z25" s="37">
        <f>+IF(X25&lt;&gt;0,+(Y25/X25)*100,0)</f>
        <v>55.33263257689044</v>
      </c>
      <c r="AA25" s="38">
        <f>SUM(AA15:AA24)</f>
        <v>90678955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96347353</v>
      </c>
      <c r="D26" s="29">
        <f>+D13+D25</f>
        <v>0</v>
      </c>
      <c r="E26" s="30">
        <f t="shared" si="2"/>
        <v>218154773</v>
      </c>
      <c r="F26" s="31">
        <f t="shared" si="2"/>
        <v>218154773</v>
      </c>
      <c r="G26" s="31">
        <f t="shared" si="2"/>
        <v>249321523</v>
      </c>
      <c r="H26" s="31">
        <f t="shared" si="2"/>
        <v>-132557982</v>
      </c>
      <c r="I26" s="31">
        <f t="shared" si="2"/>
        <v>-30126537</v>
      </c>
      <c r="J26" s="31">
        <f t="shared" si="2"/>
        <v>86637004</v>
      </c>
      <c r="K26" s="31">
        <f t="shared" si="2"/>
        <v>10199466</v>
      </c>
      <c r="L26" s="31">
        <f t="shared" si="2"/>
        <v>10899547</v>
      </c>
      <c r="M26" s="31">
        <f t="shared" si="2"/>
        <v>-16822983</v>
      </c>
      <c r="N26" s="31">
        <f t="shared" si="2"/>
        <v>4276030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90913034</v>
      </c>
      <c r="X26" s="31">
        <f t="shared" si="2"/>
        <v>109077504</v>
      </c>
      <c r="Y26" s="31">
        <f t="shared" si="2"/>
        <v>-18164470</v>
      </c>
      <c r="Z26" s="32">
        <f>+IF(X26&lt;&gt;0,+(Y26/X26)*100,0)</f>
        <v>-16.652810464016486</v>
      </c>
      <c r="AA26" s="33">
        <f>+AA13+AA25</f>
        <v>218154773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-61935754</v>
      </c>
      <c r="D35" s="18"/>
      <c r="E35" s="19">
        <v>-64891347</v>
      </c>
      <c r="F35" s="20">
        <v>-64891347</v>
      </c>
      <c r="G35" s="20">
        <v>-60639339</v>
      </c>
      <c r="H35" s="20">
        <v>1204143</v>
      </c>
      <c r="I35" s="20">
        <v>1308692</v>
      </c>
      <c r="J35" s="20">
        <v>-58126504</v>
      </c>
      <c r="K35" s="20">
        <v>1245012</v>
      </c>
      <c r="L35" s="20">
        <v>1335882</v>
      </c>
      <c r="M35" s="20">
        <v>1402490</v>
      </c>
      <c r="N35" s="20">
        <v>3983384</v>
      </c>
      <c r="O35" s="20"/>
      <c r="P35" s="20"/>
      <c r="Q35" s="20"/>
      <c r="R35" s="20"/>
      <c r="S35" s="20"/>
      <c r="T35" s="20"/>
      <c r="U35" s="20"/>
      <c r="V35" s="20"/>
      <c r="W35" s="20">
        <v>-54143120</v>
      </c>
      <c r="X35" s="20">
        <v>-32445678</v>
      </c>
      <c r="Y35" s="20">
        <v>-21697442</v>
      </c>
      <c r="Z35" s="21">
        <v>66.873134844030687</v>
      </c>
      <c r="AA35" s="22">
        <v>-64891347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-61935754</v>
      </c>
      <c r="D37" s="29">
        <f t="shared" ref="D37:Y37" si="3">SUM(D29:D36)</f>
        <v>0</v>
      </c>
      <c r="E37" s="30">
        <f t="shared" si="3"/>
        <v>-64891347</v>
      </c>
      <c r="F37" s="31">
        <f t="shared" si="3"/>
        <v>-64891347</v>
      </c>
      <c r="G37" s="31">
        <f t="shared" si="3"/>
        <v>-60639339</v>
      </c>
      <c r="H37" s="31">
        <f t="shared" si="3"/>
        <v>1204143</v>
      </c>
      <c r="I37" s="31">
        <f t="shared" si="3"/>
        <v>1308692</v>
      </c>
      <c r="J37" s="31">
        <f t="shared" si="3"/>
        <v>-58126504</v>
      </c>
      <c r="K37" s="31">
        <f t="shared" si="3"/>
        <v>1245012</v>
      </c>
      <c r="L37" s="31">
        <f t="shared" si="3"/>
        <v>1335882</v>
      </c>
      <c r="M37" s="31">
        <f t="shared" si="3"/>
        <v>1402490</v>
      </c>
      <c r="N37" s="31">
        <f t="shared" si="3"/>
        <v>3983384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-54143120</v>
      </c>
      <c r="X37" s="31">
        <f t="shared" si="3"/>
        <v>-32445678</v>
      </c>
      <c r="Y37" s="31">
        <f t="shared" si="3"/>
        <v>-21697442</v>
      </c>
      <c r="Z37" s="32">
        <f>+IF(X37&lt;&gt;0,+(Y37/X37)*100,0)</f>
        <v>66.873134844030687</v>
      </c>
      <c r="AA37" s="33">
        <f>SUM(AA29:AA36)</f>
        <v>-64891347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256893763</v>
      </c>
      <c r="D40" s="18"/>
      <c r="E40" s="19">
        <v>170826757</v>
      </c>
      <c r="F40" s="20">
        <v>170826757</v>
      </c>
      <c r="G40" s="20">
        <v>170826757</v>
      </c>
      <c r="H40" s="20">
        <v>86067006</v>
      </c>
      <c r="I40" s="20"/>
      <c r="J40" s="20">
        <v>256893763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256893763</v>
      </c>
      <c r="X40" s="20">
        <v>85413378</v>
      </c>
      <c r="Y40" s="20">
        <v>171480385</v>
      </c>
      <c r="Z40" s="21">
        <v>200.7652536585077</v>
      </c>
      <c r="AA40" s="22">
        <v>170826757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256893763</v>
      </c>
      <c r="D43" s="29">
        <f t="shared" ref="D43:Y43" si="4">SUM(D39:D42)</f>
        <v>0</v>
      </c>
      <c r="E43" s="35">
        <f t="shared" si="4"/>
        <v>170826757</v>
      </c>
      <c r="F43" s="36">
        <f t="shared" si="4"/>
        <v>170826757</v>
      </c>
      <c r="G43" s="36">
        <f t="shared" si="4"/>
        <v>170826757</v>
      </c>
      <c r="H43" s="36">
        <f t="shared" si="4"/>
        <v>86067006</v>
      </c>
      <c r="I43" s="36">
        <f t="shared" si="4"/>
        <v>0</v>
      </c>
      <c r="J43" s="36">
        <f t="shared" si="4"/>
        <v>256893763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256893763</v>
      </c>
      <c r="X43" s="36">
        <f t="shared" si="4"/>
        <v>85413378</v>
      </c>
      <c r="Y43" s="36">
        <f t="shared" si="4"/>
        <v>171480385</v>
      </c>
      <c r="Z43" s="37">
        <f>+IF(X43&lt;&gt;0,+(Y43/X43)*100,0)</f>
        <v>200.7652536585077</v>
      </c>
      <c r="AA43" s="38">
        <f>SUM(AA39:AA42)</f>
        <v>170826757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194958009</v>
      </c>
      <c r="D44" s="29">
        <f>+D37+D43</f>
        <v>0</v>
      </c>
      <c r="E44" s="30">
        <f t="shared" si="5"/>
        <v>105935410</v>
      </c>
      <c r="F44" s="31">
        <f t="shared" si="5"/>
        <v>105935410</v>
      </c>
      <c r="G44" s="31">
        <f t="shared" si="5"/>
        <v>110187418</v>
      </c>
      <c r="H44" s="31">
        <f t="shared" si="5"/>
        <v>87271149</v>
      </c>
      <c r="I44" s="31">
        <f t="shared" si="5"/>
        <v>1308692</v>
      </c>
      <c r="J44" s="31">
        <f t="shared" si="5"/>
        <v>198767259</v>
      </c>
      <c r="K44" s="31">
        <f t="shared" si="5"/>
        <v>1245012</v>
      </c>
      <c r="L44" s="31">
        <f t="shared" si="5"/>
        <v>1335882</v>
      </c>
      <c r="M44" s="31">
        <f t="shared" si="5"/>
        <v>1402490</v>
      </c>
      <c r="N44" s="31">
        <f t="shared" si="5"/>
        <v>3983384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202750643</v>
      </c>
      <c r="X44" s="31">
        <f t="shared" si="5"/>
        <v>52967700</v>
      </c>
      <c r="Y44" s="31">
        <f t="shared" si="5"/>
        <v>149782943</v>
      </c>
      <c r="Z44" s="32">
        <f>+IF(X44&lt;&gt;0,+(Y44/X44)*100,0)</f>
        <v>282.78166316453235</v>
      </c>
      <c r="AA44" s="33">
        <f>+AA37+AA43</f>
        <v>105935410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-98610656</v>
      </c>
      <c r="D45" s="42">
        <f t="shared" si="6"/>
        <v>0</v>
      </c>
      <c r="E45" s="43">
        <f t="shared" si="6"/>
        <v>112219363</v>
      </c>
      <c r="F45" s="44">
        <f t="shared" si="6"/>
        <v>112219363</v>
      </c>
      <c r="G45" s="44">
        <f t="shared" si="6"/>
        <v>139134105</v>
      </c>
      <c r="H45" s="44">
        <f t="shared" si="6"/>
        <v>-219829131</v>
      </c>
      <c r="I45" s="44">
        <f t="shared" si="6"/>
        <v>-31435229</v>
      </c>
      <c r="J45" s="44">
        <f t="shared" si="6"/>
        <v>-112130255</v>
      </c>
      <c r="K45" s="44">
        <f t="shared" si="6"/>
        <v>8954454</v>
      </c>
      <c r="L45" s="44">
        <f t="shared" si="6"/>
        <v>9563665</v>
      </c>
      <c r="M45" s="44">
        <f t="shared" si="6"/>
        <v>-18225473</v>
      </c>
      <c r="N45" s="44">
        <f t="shared" si="6"/>
        <v>292646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-111837609</v>
      </c>
      <c r="X45" s="44">
        <f t="shared" si="6"/>
        <v>56109804</v>
      </c>
      <c r="Y45" s="44">
        <f t="shared" si="6"/>
        <v>-167947413</v>
      </c>
      <c r="Z45" s="45">
        <f>+IF(X45&lt;&gt;0,+(Y45/X45)*100,0)</f>
        <v>-299.31919384355717</v>
      </c>
      <c r="AA45" s="46">
        <f>+AA26-AA44</f>
        <v>112219363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65336682</v>
      </c>
      <c r="D47" s="18"/>
      <c r="E47" s="19">
        <v>140460954</v>
      </c>
      <c r="F47" s="20">
        <v>140460954</v>
      </c>
      <c r="G47" s="20">
        <v>226245038</v>
      </c>
      <c r="H47" s="20">
        <v>-139798117</v>
      </c>
      <c r="I47" s="20">
        <v>-26628452</v>
      </c>
      <c r="J47" s="20">
        <v>59818469</v>
      </c>
      <c r="K47" s="20">
        <v>7094028</v>
      </c>
      <c r="L47" s="20">
        <v>9766398</v>
      </c>
      <c r="M47" s="20">
        <v>-25521306</v>
      </c>
      <c r="N47" s="20">
        <v>-8660880</v>
      </c>
      <c r="O47" s="20"/>
      <c r="P47" s="20"/>
      <c r="Q47" s="20"/>
      <c r="R47" s="20"/>
      <c r="S47" s="20"/>
      <c r="T47" s="20"/>
      <c r="U47" s="20"/>
      <c r="V47" s="20"/>
      <c r="W47" s="20">
        <v>51157589</v>
      </c>
      <c r="X47" s="20">
        <v>70230438</v>
      </c>
      <c r="Y47" s="20">
        <v>-19072849</v>
      </c>
      <c r="Z47" s="47">
        <v>-27.157525345349548</v>
      </c>
      <c r="AA47" s="22">
        <v>140460954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65336682</v>
      </c>
      <c r="D50" s="50">
        <f t="shared" ref="D50:Y50" si="7">SUM(D47:D49)</f>
        <v>0</v>
      </c>
      <c r="E50" s="51">
        <f t="shared" si="7"/>
        <v>140460954</v>
      </c>
      <c r="F50" s="52">
        <f t="shared" si="7"/>
        <v>140460954</v>
      </c>
      <c r="G50" s="52">
        <f t="shared" si="7"/>
        <v>226245038</v>
      </c>
      <c r="H50" s="52">
        <f t="shared" si="7"/>
        <v>-139798117</v>
      </c>
      <c r="I50" s="52">
        <f t="shared" si="7"/>
        <v>-26628452</v>
      </c>
      <c r="J50" s="52">
        <f t="shared" si="7"/>
        <v>59818469</v>
      </c>
      <c r="K50" s="52">
        <f t="shared" si="7"/>
        <v>7094028</v>
      </c>
      <c r="L50" s="52">
        <f t="shared" si="7"/>
        <v>9766398</v>
      </c>
      <c r="M50" s="52">
        <f t="shared" si="7"/>
        <v>-25521306</v>
      </c>
      <c r="N50" s="52">
        <f t="shared" si="7"/>
        <v>-8660880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51157589</v>
      </c>
      <c r="X50" s="52">
        <f t="shared" si="7"/>
        <v>70230438</v>
      </c>
      <c r="Y50" s="52">
        <f t="shared" si="7"/>
        <v>-19072849</v>
      </c>
      <c r="Z50" s="53">
        <f>+IF(X50&lt;&gt;0,+(Y50/X50)*100,0)</f>
        <v>-27.157525345349548</v>
      </c>
      <c r="AA50" s="54">
        <f>SUM(AA47:AA49)</f>
        <v>140460954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-17031961</v>
      </c>
      <c r="D6" s="18"/>
      <c r="E6" s="19">
        <v>514811039</v>
      </c>
      <c r="F6" s="20">
        <v>514811039</v>
      </c>
      <c r="G6" s="20"/>
      <c r="H6" s="20">
        <v>-3401148</v>
      </c>
      <c r="I6" s="20">
        <v>-681364</v>
      </c>
      <c r="J6" s="20">
        <v>-4082512</v>
      </c>
      <c r="K6" s="20">
        <v>-18114331</v>
      </c>
      <c r="L6" s="20">
        <v>4086595</v>
      </c>
      <c r="M6" s="20">
        <v>-3404273</v>
      </c>
      <c r="N6" s="20">
        <v>-17432009</v>
      </c>
      <c r="O6" s="20"/>
      <c r="P6" s="20"/>
      <c r="Q6" s="20"/>
      <c r="R6" s="20"/>
      <c r="S6" s="20"/>
      <c r="T6" s="20"/>
      <c r="U6" s="20"/>
      <c r="V6" s="20"/>
      <c r="W6" s="20">
        <v>-21514521</v>
      </c>
      <c r="X6" s="20">
        <v>190276217</v>
      </c>
      <c r="Y6" s="20">
        <v>-211790738</v>
      </c>
      <c r="Z6" s="21">
        <v>-111.30699429451028</v>
      </c>
      <c r="AA6" s="22">
        <v>514811039</v>
      </c>
    </row>
    <row r="7" spans="1:27" x14ac:dyDescent="0.25">
      <c r="A7" s="23" t="s">
        <v>35</v>
      </c>
      <c r="B7" s="17" t="s">
        <v>32</v>
      </c>
      <c r="C7" s="18">
        <v>41099877</v>
      </c>
      <c r="D7" s="18"/>
      <c r="E7" s="19">
        <v>-272319176</v>
      </c>
      <c r="F7" s="20">
        <v>-272319176</v>
      </c>
      <c r="G7" s="20"/>
      <c r="H7" s="20">
        <v>9185574</v>
      </c>
      <c r="I7" s="20">
        <v>11257835</v>
      </c>
      <c r="J7" s="20">
        <v>20443409</v>
      </c>
      <c r="K7" s="20">
        <v>54322460</v>
      </c>
      <c r="L7" s="20">
        <v>8251932</v>
      </c>
      <c r="M7" s="20">
        <v>7500617</v>
      </c>
      <c r="N7" s="20">
        <v>70075009</v>
      </c>
      <c r="O7" s="20"/>
      <c r="P7" s="20"/>
      <c r="Q7" s="20"/>
      <c r="R7" s="20"/>
      <c r="S7" s="20"/>
      <c r="T7" s="20"/>
      <c r="U7" s="20"/>
      <c r="V7" s="20"/>
      <c r="W7" s="20">
        <v>90518418</v>
      </c>
      <c r="X7" s="20">
        <v>-62109484</v>
      </c>
      <c r="Y7" s="20">
        <v>152627902</v>
      </c>
      <c r="Z7" s="21">
        <v>-245.74009019298887</v>
      </c>
      <c r="AA7" s="22">
        <v>-272319176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-141026</v>
      </c>
      <c r="F10" s="20">
        <v>-141026</v>
      </c>
      <c r="G10" s="20"/>
      <c r="H10" s="20"/>
      <c r="I10" s="20"/>
      <c r="J10" s="20"/>
      <c r="K10" s="20">
        <v>-60068</v>
      </c>
      <c r="L10" s="20"/>
      <c r="M10" s="20"/>
      <c r="N10" s="20">
        <v>-60068</v>
      </c>
      <c r="O10" s="20"/>
      <c r="P10" s="20"/>
      <c r="Q10" s="20"/>
      <c r="R10" s="20"/>
      <c r="S10" s="20"/>
      <c r="T10" s="20"/>
      <c r="U10" s="20"/>
      <c r="V10" s="20"/>
      <c r="W10" s="20">
        <v>-60068</v>
      </c>
      <c r="X10" s="20">
        <v>-70518</v>
      </c>
      <c r="Y10" s="20">
        <v>10450</v>
      </c>
      <c r="Z10" s="21">
        <v>-14.818911483592842</v>
      </c>
      <c r="AA10" s="22">
        <v>-141026</v>
      </c>
    </row>
    <row r="11" spans="1:27" x14ac:dyDescent="0.25">
      <c r="A11" s="23" t="s">
        <v>39</v>
      </c>
      <c r="B11" s="17" t="s">
        <v>32</v>
      </c>
      <c r="C11" s="18">
        <v>1329181</v>
      </c>
      <c r="D11" s="18"/>
      <c r="E11" s="19"/>
      <c r="F11" s="20"/>
      <c r="G11" s="24"/>
      <c r="H11" s="24">
        <v>-39912</v>
      </c>
      <c r="I11" s="24">
        <v>257923</v>
      </c>
      <c r="J11" s="20">
        <v>218011</v>
      </c>
      <c r="K11" s="24">
        <v>768031</v>
      </c>
      <c r="L11" s="24">
        <v>676840</v>
      </c>
      <c r="M11" s="20">
        <v>-975068</v>
      </c>
      <c r="N11" s="24">
        <v>469803</v>
      </c>
      <c r="O11" s="24"/>
      <c r="P11" s="24"/>
      <c r="Q11" s="20"/>
      <c r="R11" s="24"/>
      <c r="S11" s="24"/>
      <c r="T11" s="20"/>
      <c r="U11" s="24"/>
      <c r="V11" s="24"/>
      <c r="W11" s="24">
        <v>687814</v>
      </c>
      <c r="X11" s="20"/>
      <c r="Y11" s="24">
        <v>687814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25397097</v>
      </c>
      <c r="D13" s="29">
        <f>SUM(D6:D12)</f>
        <v>0</v>
      </c>
      <c r="E13" s="30">
        <f t="shared" si="0"/>
        <v>242350837</v>
      </c>
      <c r="F13" s="31">
        <f t="shared" si="0"/>
        <v>242350837</v>
      </c>
      <c r="G13" s="31">
        <f t="shared" si="0"/>
        <v>0</v>
      </c>
      <c r="H13" s="31">
        <f t="shared" si="0"/>
        <v>5744514</v>
      </c>
      <c r="I13" s="31">
        <f t="shared" si="0"/>
        <v>10834394</v>
      </c>
      <c r="J13" s="31">
        <f t="shared" si="0"/>
        <v>16578908</v>
      </c>
      <c r="K13" s="31">
        <f t="shared" si="0"/>
        <v>36916092</v>
      </c>
      <c r="L13" s="31">
        <f t="shared" si="0"/>
        <v>13015367</v>
      </c>
      <c r="M13" s="31">
        <f t="shared" si="0"/>
        <v>3121276</v>
      </c>
      <c r="N13" s="31">
        <f t="shared" si="0"/>
        <v>53052735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69631643</v>
      </c>
      <c r="X13" s="31">
        <f t="shared" si="0"/>
        <v>128096215</v>
      </c>
      <c r="Y13" s="31">
        <f t="shared" si="0"/>
        <v>-58464572</v>
      </c>
      <c r="Z13" s="32">
        <f>+IF(X13&lt;&gt;0,+(Y13/X13)*100,0)</f>
        <v>-45.641139357630514</v>
      </c>
      <c r="AA13" s="33">
        <f>SUM(AA6:AA12)</f>
        <v>242350837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-4286447</v>
      </c>
      <c r="D17" s="18"/>
      <c r="E17" s="19">
        <v>14591637</v>
      </c>
      <c r="F17" s="20">
        <v>14591637</v>
      </c>
      <c r="G17" s="24"/>
      <c r="H17" s="24">
        <v>-10052630</v>
      </c>
      <c r="I17" s="24">
        <v>371680</v>
      </c>
      <c r="J17" s="20">
        <v>-9680950</v>
      </c>
      <c r="K17" s="24">
        <v>11494914</v>
      </c>
      <c r="L17" s="24"/>
      <c r="M17" s="20"/>
      <c r="N17" s="24">
        <v>11494914</v>
      </c>
      <c r="O17" s="24"/>
      <c r="P17" s="24"/>
      <c r="Q17" s="20"/>
      <c r="R17" s="24"/>
      <c r="S17" s="24"/>
      <c r="T17" s="20"/>
      <c r="U17" s="24"/>
      <c r="V17" s="24"/>
      <c r="W17" s="24">
        <v>1813964</v>
      </c>
      <c r="X17" s="20">
        <v>7295826</v>
      </c>
      <c r="Y17" s="24">
        <v>-5481862</v>
      </c>
      <c r="Z17" s="25">
        <v>-75.136961873816617</v>
      </c>
      <c r="AA17" s="26">
        <v>14591637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-4286447</v>
      </c>
      <c r="D25" s="29">
        <f t="shared" ref="D25:Y25" si="1">SUM(D15:D24)</f>
        <v>0</v>
      </c>
      <c r="E25" s="35">
        <f t="shared" si="1"/>
        <v>14591637</v>
      </c>
      <c r="F25" s="36">
        <f t="shared" si="1"/>
        <v>14591637</v>
      </c>
      <c r="G25" s="36">
        <f t="shared" si="1"/>
        <v>0</v>
      </c>
      <c r="H25" s="36">
        <f t="shared" si="1"/>
        <v>-10052630</v>
      </c>
      <c r="I25" s="36">
        <f t="shared" si="1"/>
        <v>371680</v>
      </c>
      <c r="J25" s="36">
        <f t="shared" si="1"/>
        <v>-9680950</v>
      </c>
      <c r="K25" s="36">
        <f t="shared" si="1"/>
        <v>11494914</v>
      </c>
      <c r="L25" s="36">
        <f t="shared" si="1"/>
        <v>0</v>
      </c>
      <c r="M25" s="36">
        <f t="shared" si="1"/>
        <v>0</v>
      </c>
      <c r="N25" s="36">
        <f t="shared" si="1"/>
        <v>11494914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1813964</v>
      </c>
      <c r="X25" s="36">
        <f t="shared" si="1"/>
        <v>7295826</v>
      </c>
      <c r="Y25" s="36">
        <f t="shared" si="1"/>
        <v>-5481862</v>
      </c>
      <c r="Z25" s="37">
        <f>+IF(X25&lt;&gt;0,+(Y25/X25)*100,0)</f>
        <v>-75.136961873816617</v>
      </c>
      <c r="AA25" s="38">
        <f>SUM(AA15:AA24)</f>
        <v>14591637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21110650</v>
      </c>
      <c r="D26" s="29">
        <f>+D13+D25</f>
        <v>0</v>
      </c>
      <c r="E26" s="30">
        <f t="shared" si="2"/>
        <v>256942474</v>
      </c>
      <c r="F26" s="31">
        <f t="shared" si="2"/>
        <v>256942474</v>
      </c>
      <c r="G26" s="31">
        <f t="shared" si="2"/>
        <v>0</v>
      </c>
      <c r="H26" s="31">
        <f t="shared" si="2"/>
        <v>-4308116</v>
      </c>
      <c r="I26" s="31">
        <f t="shared" si="2"/>
        <v>11206074</v>
      </c>
      <c r="J26" s="31">
        <f t="shared" si="2"/>
        <v>6897958</v>
      </c>
      <c r="K26" s="31">
        <f t="shared" si="2"/>
        <v>48411006</v>
      </c>
      <c r="L26" s="31">
        <f t="shared" si="2"/>
        <v>13015367</v>
      </c>
      <c r="M26" s="31">
        <f t="shared" si="2"/>
        <v>3121276</v>
      </c>
      <c r="N26" s="31">
        <f t="shared" si="2"/>
        <v>64547649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71445607</v>
      </c>
      <c r="X26" s="31">
        <f t="shared" si="2"/>
        <v>135392041</v>
      </c>
      <c r="Y26" s="31">
        <f t="shared" si="2"/>
        <v>-63946434</v>
      </c>
      <c r="Z26" s="32">
        <f>+IF(X26&lt;&gt;0,+(Y26/X26)*100,0)</f>
        <v>-47.230570960962176</v>
      </c>
      <c r="AA26" s="33">
        <f>+AA13+AA25</f>
        <v>256942474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-253</v>
      </c>
      <c r="D31" s="18"/>
      <c r="E31" s="19"/>
      <c r="F31" s="20"/>
      <c r="G31" s="20"/>
      <c r="H31" s="20">
        <v>-610</v>
      </c>
      <c r="I31" s="20"/>
      <c r="J31" s="20">
        <v>-610</v>
      </c>
      <c r="K31" s="20">
        <v>-4575</v>
      </c>
      <c r="L31" s="20">
        <v>-10</v>
      </c>
      <c r="M31" s="20">
        <v>-242</v>
      </c>
      <c r="N31" s="20">
        <v>-4827</v>
      </c>
      <c r="O31" s="20"/>
      <c r="P31" s="20"/>
      <c r="Q31" s="20"/>
      <c r="R31" s="20"/>
      <c r="S31" s="20"/>
      <c r="T31" s="20"/>
      <c r="U31" s="20"/>
      <c r="V31" s="20"/>
      <c r="W31" s="20">
        <v>-5437</v>
      </c>
      <c r="X31" s="20"/>
      <c r="Y31" s="20">
        <v>-5437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5857932</v>
      </c>
      <c r="D32" s="18"/>
      <c r="E32" s="19">
        <v>-1550589</v>
      </c>
      <c r="F32" s="20">
        <v>-1550589</v>
      </c>
      <c r="G32" s="20"/>
      <c r="H32" s="20">
        <v>-318418</v>
      </c>
      <c r="I32" s="20">
        <v>1598528</v>
      </c>
      <c r="J32" s="20">
        <v>1280110</v>
      </c>
      <c r="K32" s="20">
        <v>-175675</v>
      </c>
      <c r="L32" s="20">
        <v>2365234</v>
      </c>
      <c r="M32" s="20">
        <v>-5264794</v>
      </c>
      <c r="N32" s="20">
        <v>-3075235</v>
      </c>
      <c r="O32" s="20"/>
      <c r="P32" s="20"/>
      <c r="Q32" s="20"/>
      <c r="R32" s="20"/>
      <c r="S32" s="20"/>
      <c r="T32" s="20"/>
      <c r="U32" s="20"/>
      <c r="V32" s="20"/>
      <c r="W32" s="20">
        <v>-1795125</v>
      </c>
      <c r="X32" s="20">
        <v>-7395579</v>
      </c>
      <c r="Y32" s="20">
        <v>5600454</v>
      </c>
      <c r="Z32" s="21">
        <v>-75.72705260805138</v>
      </c>
      <c r="AA32" s="22">
        <v>-1550589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15858329</v>
      </c>
      <c r="I33" s="20">
        <v>-4208535</v>
      </c>
      <c r="J33" s="20">
        <v>11649794</v>
      </c>
      <c r="K33" s="20">
        <v>-18141913</v>
      </c>
      <c r="L33" s="20">
        <v>-221213</v>
      </c>
      <c r="M33" s="20"/>
      <c r="N33" s="20">
        <v>-18363126</v>
      </c>
      <c r="O33" s="20"/>
      <c r="P33" s="20"/>
      <c r="Q33" s="20"/>
      <c r="R33" s="20"/>
      <c r="S33" s="20"/>
      <c r="T33" s="20"/>
      <c r="U33" s="20"/>
      <c r="V33" s="20"/>
      <c r="W33" s="20">
        <v>-6713332</v>
      </c>
      <c r="X33" s="20">
        <v>13541146</v>
      </c>
      <c r="Y33" s="20">
        <v>-20254478</v>
      </c>
      <c r="Z33" s="21">
        <v>-149.57728097754799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4857424</v>
      </c>
      <c r="D35" s="18"/>
      <c r="E35" s="19">
        <v>21393048</v>
      </c>
      <c r="F35" s="20">
        <v>21393048</v>
      </c>
      <c r="G35" s="20"/>
      <c r="H35" s="20">
        <v>973639</v>
      </c>
      <c r="I35" s="20">
        <v>1029837</v>
      </c>
      <c r="J35" s="20">
        <v>2003476</v>
      </c>
      <c r="K35" s="20">
        <v>6577354</v>
      </c>
      <c r="L35" s="20">
        <v>1780212</v>
      </c>
      <c r="M35" s="20">
        <v>-60794</v>
      </c>
      <c r="N35" s="20">
        <v>8296772</v>
      </c>
      <c r="O35" s="20"/>
      <c r="P35" s="20"/>
      <c r="Q35" s="20"/>
      <c r="R35" s="20"/>
      <c r="S35" s="20"/>
      <c r="T35" s="20"/>
      <c r="U35" s="20"/>
      <c r="V35" s="20"/>
      <c r="W35" s="20">
        <v>10300248</v>
      </c>
      <c r="X35" s="20">
        <v>10696524</v>
      </c>
      <c r="Y35" s="20">
        <v>-396276</v>
      </c>
      <c r="Z35" s="21">
        <v>-3.7047175325367379</v>
      </c>
      <c r="AA35" s="22">
        <v>21393048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10715103</v>
      </c>
      <c r="D37" s="29">
        <f t="shared" ref="D37:Y37" si="3">SUM(D29:D36)</f>
        <v>0</v>
      </c>
      <c r="E37" s="30">
        <f t="shared" si="3"/>
        <v>19842459</v>
      </c>
      <c r="F37" s="31">
        <f t="shared" si="3"/>
        <v>19842459</v>
      </c>
      <c r="G37" s="31">
        <f t="shared" si="3"/>
        <v>0</v>
      </c>
      <c r="H37" s="31">
        <f t="shared" si="3"/>
        <v>16512940</v>
      </c>
      <c r="I37" s="31">
        <f t="shared" si="3"/>
        <v>-1580170</v>
      </c>
      <c r="J37" s="31">
        <f t="shared" si="3"/>
        <v>14932770</v>
      </c>
      <c r="K37" s="31">
        <f t="shared" si="3"/>
        <v>-11744809</v>
      </c>
      <c r="L37" s="31">
        <f t="shared" si="3"/>
        <v>3924223</v>
      </c>
      <c r="M37" s="31">
        <f t="shared" si="3"/>
        <v>-5325830</v>
      </c>
      <c r="N37" s="31">
        <f t="shared" si="3"/>
        <v>-13146416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1786354</v>
      </c>
      <c r="X37" s="31">
        <f t="shared" si="3"/>
        <v>16842091</v>
      </c>
      <c r="Y37" s="31">
        <f t="shared" si="3"/>
        <v>-15055737</v>
      </c>
      <c r="Z37" s="32">
        <f>+IF(X37&lt;&gt;0,+(Y37/X37)*100,0)</f>
        <v>-89.393514142632284</v>
      </c>
      <c r="AA37" s="33">
        <f>SUM(AA29:AA36)</f>
        <v>19842459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10715103</v>
      </c>
      <c r="D44" s="29">
        <f>+D37+D43</f>
        <v>0</v>
      </c>
      <c r="E44" s="30">
        <f t="shared" si="5"/>
        <v>19842459</v>
      </c>
      <c r="F44" s="31">
        <f t="shared" si="5"/>
        <v>19842459</v>
      </c>
      <c r="G44" s="31">
        <f t="shared" si="5"/>
        <v>0</v>
      </c>
      <c r="H44" s="31">
        <f t="shared" si="5"/>
        <v>16512940</v>
      </c>
      <c r="I44" s="31">
        <f t="shared" si="5"/>
        <v>-1580170</v>
      </c>
      <c r="J44" s="31">
        <f t="shared" si="5"/>
        <v>14932770</v>
      </c>
      <c r="K44" s="31">
        <f t="shared" si="5"/>
        <v>-11744809</v>
      </c>
      <c r="L44" s="31">
        <f t="shared" si="5"/>
        <v>3924223</v>
      </c>
      <c r="M44" s="31">
        <f t="shared" si="5"/>
        <v>-5325830</v>
      </c>
      <c r="N44" s="31">
        <f t="shared" si="5"/>
        <v>-13146416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1786354</v>
      </c>
      <c r="X44" s="31">
        <f t="shared" si="5"/>
        <v>16842091</v>
      </c>
      <c r="Y44" s="31">
        <f t="shared" si="5"/>
        <v>-15055737</v>
      </c>
      <c r="Z44" s="32">
        <f>+IF(X44&lt;&gt;0,+(Y44/X44)*100,0)</f>
        <v>-89.393514142632284</v>
      </c>
      <c r="AA44" s="33">
        <f>+AA37+AA43</f>
        <v>19842459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10395547</v>
      </c>
      <c r="D45" s="42">
        <f t="shared" si="6"/>
        <v>0</v>
      </c>
      <c r="E45" s="43">
        <f t="shared" si="6"/>
        <v>237100015</v>
      </c>
      <c r="F45" s="44">
        <f t="shared" si="6"/>
        <v>237100015</v>
      </c>
      <c r="G45" s="44">
        <f t="shared" si="6"/>
        <v>0</v>
      </c>
      <c r="H45" s="44">
        <f t="shared" si="6"/>
        <v>-20821056</v>
      </c>
      <c r="I45" s="44">
        <f t="shared" si="6"/>
        <v>12786244</v>
      </c>
      <c r="J45" s="44">
        <f t="shared" si="6"/>
        <v>-8034812</v>
      </c>
      <c r="K45" s="44">
        <f t="shared" si="6"/>
        <v>60155815</v>
      </c>
      <c r="L45" s="44">
        <f t="shared" si="6"/>
        <v>9091144</v>
      </c>
      <c r="M45" s="44">
        <f t="shared" si="6"/>
        <v>8447106</v>
      </c>
      <c r="N45" s="44">
        <f t="shared" si="6"/>
        <v>77694065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69659253</v>
      </c>
      <c r="X45" s="44">
        <f t="shared" si="6"/>
        <v>118549950</v>
      </c>
      <c r="Y45" s="44">
        <f t="shared" si="6"/>
        <v>-48890697</v>
      </c>
      <c r="Z45" s="45">
        <f>+IF(X45&lt;&gt;0,+(Y45/X45)*100,0)</f>
        <v>-41.240588460813356</v>
      </c>
      <c r="AA45" s="46">
        <f>+AA26-AA44</f>
        <v>237100015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344529541</v>
      </c>
      <c r="D47" s="18"/>
      <c r="E47" s="19">
        <v>237100015</v>
      </c>
      <c r="F47" s="20">
        <v>237100015</v>
      </c>
      <c r="G47" s="20"/>
      <c r="H47" s="20">
        <v>47504089</v>
      </c>
      <c r="I47" s="20">
        <v>8145535</v>
      </c>
      <c r="J47" s="20">
        <v>55649624</v>
      </c>
      <c r="K47" s="20">
        <v>249012040</v>
      </c>
      <c r="L47" s="20">
        <v>67290945</v>
      </c>
      <c r="M47" s="20">
        <v>3482771</v>
      </c>
      <c r="N47" s="20">
        <v>319785756</v>
      </c>
      <c r="O47" s="20"/>
      <c r="P47" s="20"/>
      <c r="Q47" s="20"/>
      <c r="R47" s="20"/>
      <c r="S47" s="20"/>
      <c r="T47" s="20"/>
      <c r="U47" s="20"/>
      <c r="V47" s="20"/>
      <c r="W47" s="20">
        <v>375435380</v>
      </c>
      <c r="X47" s="20">
        <v>118549950</v>
      </c>
      <c r="Y47" s="20">
        <v>256885430</v>
      </c>
      <c r="Z47" s="47">
        <v>216.68961479950011</v>
      </c>
      <c r="AA47" s="22">
        <v>237100015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344529541</v>
      </c>
      <c r="D50" s="50">
        <f t="shared" ref="D50:Y50" si="7">SUM(D47:D49)</f>
        <v>0</v>
      </c>
      <c r="E50" s="51">
        <f t="shared" si="7"/>
        <v>237100015</v>
      </c>
      <c r="F50" s="52">
        <f t="shared" si="7"/>
        <v>237100015</v>
      </c>
      <c r="G50" s="52">
        <f t="shared" si="7"/>
        <v>0</v>
      </c>
      <c r="H50" s="52">
        <f t="shared" si="7"/>
        <v>47504089</v>
      </c>
      <c r="I50" s="52">
        <f t="shared" si="7"/>
        <v>8145535</v>
      </c>
      <c r="J50" s="52">
        <f t="shared" si="7"/>
        <v>55649624</v>
      </c>
      <c r="K50" s="52">
        <f t="shared" si="7"/>
        <v>249012040</v>
      </c>
      <c r="L50" s="52">
        <f t="shared" si="7"/>
        <v>67290945</v>
      </c>
      <c r="M50" s="52">
        <f t="shared" si="7"/>
        <v>3482771</v>
      </c>
      <c r="N50" s="52">
        <f t="shared" si="7"/>
        <v>319785756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375435380</v>
      </c>
      <c r="X50" s="52">
        <f t="shared" si="7"/>
        <v>118549950</v>
      </c>
      <c r="Y50" s="52">
        <f t="shared" si="7"/>
        <v>256885430</v>
      </c>
      <c r="Z50" s="53">
        <f>+IF(X50&lt;&gt;0,+(Y50/X50)*100,0)</f>
        <v>216.68961479950011</v>
      </c>
      <c r="AA50" s="54">
        <f>SUM(AA47:AA49)</f>
        <v>237100015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951043</v>
      </c>
      <c r="H6" s="20"/>
      <c r="I6" s="20"/>
      <c r="J6" s="20">
        <v>951043</v>
      </c>
      <c r="K6" s="20">
        <v>3054223</v>
      </c>
      <c r="L6" s="20">
        <v>207255</v>
      </c>
      <c r="M6" s="20">
        <v>1917755</v>
      </c>
      <c r="N6" s="20">
        <v>5179233</v>
      </c>
      <c r="O6" s="20"/>
      <c r="P6" s="20"/>
      <c r="Q6" s="20"/>
      <c r="R6" s="20"/>
      <c r="S6" s="20"/>
      <c r="T6" s="20"/>
      <c r="U6" s="20"/>
      <c r="V6" s="20"/>
      <c r="W6" s="20">
        <v>6130276</v>
      </c>
      <c r="X6" s="20"/>
      <c r="Y6" s="20">
        <v>6130276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4972947</v>
      </c>
      <c r="H7" s="20">
        <v>3194931</v>
      </c>
      <c r="I7" s="20">
        <v>5252335</v>
      </c>
      <c r="J7" s="20">
        <v>13420213</v>
      </c>
      <c r="K7" s="20">
        <v>2351776</v>
      </c>
      <c r="L7" s="20">
        <v>4684383</v>
      </c>
      <c r="M7" s="20">
        <v>1562100</v>
      </c>
      <c r="N7" s="20">
        <v>8598259</v>
      </c>
      <c r="O7" s="20"/>
      <c r="P7" s="20"/>
      <c r="Q7" s="20"/>
      <c r="R7" s="20"/>
      <c r="S7" s="20"/>
      <c r="T7" s="20"/>
      <c r="U7" s="20"/>
      <c r="V7" s="20"/>
      <c r="W7" s="20">
        <v>22018472</v>
      </c>
      <c r="X7" s="20"/>
      <c r="Y7" s="20">
        <v>22018472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-109365</v>
      </c>
      <c r="H10" s="20">
        <v>-6364</v>
      </c>
      <c r="I10" s="20"/>
      <c r="J10" s="20">
        <v>-115729</v>
      </c>
      <c r="K10" s="20">
        <v>-318</v>
      </c>
      <c r="L10" s="20"/>
      <c r="M10" s="20"/>
      <c r="N10" s="20">
        <v>-318</v>
      </c>
      <c r="O10" s="20"/>
      <c r="P10" s="20"/>
      <c r="Q10" s="20"/>
      <c r="R10" s="20"/>
      <c r="S10" s="20"/>
      <c r="T10" s="20"/>
      <c r="U10" s="20"/>
      <c r="V10" s="20"/>
      <c r="W10" s="20">
        <v>-116047</v>
      </c>
      <c r="X10" s="20"/>
      <c r="Y10" s="20">
        <v>-116047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13117</v>
      </c>
      <c r="H11" s="24">
        <v>-115447</v>
      </c>
      <c r="I11" s="24">
        <v>490563</v>
      </c>
      <c r="J11" s="20">
        <v>388233</v>
      </c>
      <c r="K11" s="24">
        <v>320095</v>
      </c>
      <c r="L11" s="24">
        <v>783905</v>
      </c>
      <c r="M11" s="20">
        <v>244941</v>
      </c>
      <c r="N11" s="24">
        <v>1348941</v>
      </c>
      <c r="O11" s="24"/>
      <c r="P11" s="24"/>
      <c r="Q11" s="20"/>
      <c r="R11" s="24"/>
      <c r="S11" s="24"/>
      <c r="T11" s="20"/>
      <c r="U11" s="24"/>
      <c r="V11" s="24"/>
      <c r="W11" s="24">
        <v>1737174</v>
      </c>
      <c r="X11" s="20"/>
      <c r="Y11" s="24">
        <v>1737174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5827742</v>
      </c>
      <c r="H13" s="31">
        <f t="shared" si="0"/>
        <v>3073120</v>
      </c>
      <c r="I13" s="31">
        <f t="shared" si="0"/>
        <v>5742898</v>
      </c>
      <c r="J13" s="31">
        <f t="shared" si="0"/>
        <v>14643760</v>
      </c>
      <c r="K13" s="31">
        <f t="shared" si="0"/>
        <v>5725776</v>
      </c>
      <c r="L13" s="31">
        <f t="shared" si="0"/>
        <v>5675543</v>
      </c>
      <c r="M13" s="31">
        <f t="shared" si="0"/>
        <v>3724796</v>
      </c>
      <c r="N13" s="31">
        <f t="shared" si="0"/>
        <v>15126115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29769875</v>
      </c>
      <c r="X13" s="31">
        <f t="shared" si="0"/>
        <v>0</v>
      </c>
      <c r="Y13" s="31">
        <f t="shared" si="0"/>
        <v>29769875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10060000</v>
      </c>
      <c r="F17" s="20">
        <v>10060000</v>
      </c>
      <c r="G17" s="24">
        <v>-410054</v>
      </c>
      <c r="H17" s="24">
        <v>-409570</v>
      </c>
      <c r="I17" s="24">
        <v>2092849</v>
      </c>
      <c r="J17" s="20">
        <v>1273225</v>
      </c>
      <c r="K17" s="24">
        <v>-410851</v>
      </c>
      <c r="L17" s="24">
        <v>4293311</v>
      </c>
      <c r="M17" s="20">
        <v>-409794</v>
      </c>
      <c r="N17" s="24">
        <v>3472666</v>
      </c>
      <c r="O17" s="24"/>
      <c r="P17" s="24"/>
      <c r="Q17" s="20"/>
      <c r="R17" s="24"/>
      <c r="S17" s="24"/>
      <c r="T17" s="20"/>
      <c r="U17" s="24"/>
      <c r="V17" s="24"/>
      <c r="W17" s="24">
        <v>4745891</v>
      </c>
      <c r="X17" s="20">
        <v>5029998</v>
      </c>
      <c r="Y17" s="24">
        <v>-284107</v>
      </c>
      <c r="Z17" s="25">
        <v>-5.6482527428440328</v>
      </c>
      <c r="AA17" s="26">
        <v>10060000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>
        <v>3500</v>
      </c>
      <c r="L20" s="20"/>
      <c r="M20" s="20"/>
      <c r="N20" s="20">
        <v>3500</v>
      </c>
      <c r="O20" s="20"/>
      <c r="P20" s="20"/>
      <c r="Q20" s="20"/>
      <c r="R20" s="20"/>
      <c r="S20" s="20"/>
      <c r="T20" s="20"/>
      <c r="U20" s="20"/>
      <c r="V20" s="20"/>
      <c r="W20" s="20">
        <v>3500</v>
      </c>
      <c r="X20" s="20"/>
      <c r="Y20" s="20">
        <v>3500</v>
      </c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-2716</v>
      </c>
      <c r="H21" s="20">
        <v>-2716</v>
      </c>
      <c r="I21" s="20">
        <v>-2629</v>
      </c>
      <c r="J21" s="20">
        <v>-8061</v>
      </c>
      <c r="K21" s="20">
        <v>-2716</v>
      </c>
      <c r="L21" s="20">
        <v>-2629</v>
      </c>
      <c r="M21" s="20">
        <v>-2716</v>
      </c>
      <c r="N21" s="20">
        <v>-8061</v>
      </c>
      <c r="O21" s="20"/>
      <c r="P21" s="20"/>
      <c r="Q21" s="20"/>
      <c r="R21" s="20"/>
      <c r="S21" s="20"/>
      <c r="T21" s="20"/>
      <c r="U21" s="20"/>
      <c r="V21" s="20"/>
      <c r="W21" s="20">
        <v>-16122</v>
      </c>
      <c r="X21" s="20"/>
      <c r="Y21" s="20">
        <v>-16122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10060000</v>
      </c>
      <c r="F25" s="36">
        <f t="shared" si="1"/>
        <v>10060000</v>
      </c>
      <c r="G25" s="36">
        <f t="shared" si="1"/>
        <v>-412770</v>
      </c>
      <c r="H25" s="36">
        <f t="shared" si="1"/>
        <v>-412286</v>
      </c>
      <c r="I25" s="36">
        <f t="shared" si="1"/>
        <v>2090220</v>
      </c>
      <c r="J25" s="36">
        <f t="shared" si="1"/>
        <v>1265164</v>
      </c>
      <c r="K25" s="36">
        <f t="shared" si="1"/>
        <v>-410067</v>
      </c>
      <c r="L25" s="36">
        <f t="shared" si="1"/>
        <v>4290682</v>
      </c>
      <c r="M25" s="36">
        <f t="shared" si="1"/>
        <v>-412510</v>
      </c>
      <c r="N25" s="36">
        <f t="shared" si="1"/>
        <v>3468105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4733269</v>
      </c>
      <c r="X25" s="36">
        <f t="shared" si="1"/>
        <v>5029998</v>
      </c>
      <c r="Y25" s="36">
        <f t="shared" si="1"/>
        <v>-296729</v>
      </c>
      <c r="Z25" s="37">
        <f>+IF(X25&lt;&gt;0,+(Y25/X25)*100,0)</f>
        <v>-5.899187236257351</v>
      </c>
      <c r="AA25" s="38">
        <f>SUM(AA15:AA24)</f>
        <v>10060000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10060000</v>
      </c>
      <c r="F26" s="31">
        <f t="shared" si="2"/>
        <v>10060000</v>
      </c>
      <c r="G26" s="31">
        <f t="shared" si="2"/>
        <v>5414972</v>
      </c>
      <c r="H26" s="31">
        <f t="shared" si="2"/>
        <v>2660834</v>
      </c>
      <c r="I26" s="31">
        <f t="shared" si="2"/>
        <v>7833118</v>
      </c>
      <c r="J26" s="31">
        <f t="shared" si="2"/>
        <v>15908924</v>
      </c>
      <c r="K26" s="31">
        <f t="shared" si="2"/>
        <v>5315709</v>
      </c>
      <c r="L26" s="31">
        <f t="shared" si="2"/>
        <v>9966225</v>
      </c>
      <c r="M26" s="31">
        <f t="shared" si="2"/>
        <v>3312286</v>
      </c>
      <c r="N26" s="31">
        <f t="shared" si="2"/>
        <v>18594220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34503144</v>
      </c>
      <c r="X26" s="31">
        <f t="shared" si="2"/>
        <v>5029998</v>
      </c>
      <c r="Y26" s="31">
        <f t="shared" si="2"/>
        <v>29473146</v>
      </c>
      <c r="Z26" s="32">
        <f>+IF(X26&lt;&gt;0,+(Y26/X26)*100,0)</f>
        <v>585.94746956161816</v>
      </c>
      <c r="AA26" s="33">
        <f>+AA13+AA25</f>
        <v>10060000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-488375</v>
      </c>
      <c r="J30" s="20">
        <v>-488375</v>
      </c>
      <c r="K30" s="20"/>
      <c r="L30" s="20"/>
      <c r="M30" s="20">
        <v>-849317</v>
      </c>
      <c r="N30" s="20">
        <v>-849317</v>
      </c>
      <c r="O30" s="20"/>
      <c r="P30" s="20"/>
      <c r="Q30" s="20"/>
      <c r="R30" s="20"/>
      <c r="S30" s="20"/>
      <c r="T30" s="20"/>
      <c r="U30" s="20"/>
      <c r="V30" s="20"/>
      <c r="W30" s="20">
        <v>-1337692</v>
      </c>
      <c r="X30" s="20"/>
      <c r="Y30" s="20">
        <v>-1337692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142369</v>
      </c>
      <c r="H32" s="20">
        <v>-1570080</v>
      </c>
      <c r="I32" s="20">
        <v>3732951</v>
      </c>
      <c r="J32" s="20">
        <v>2305240</v>
      </c>
      <c r="K32" s="20">
        <v>2109666</v>
      </c>
      <c r="L32" s="20">
        <v>6081618</v>
      </c>
      <c r="M32" s="20">
        <v>1980675</v>
      </c>
      <c r="N32" s="20">
        <v>10171959</v>
      </c>
      <c r="O32" s="20"/>
      <c r="P32" s="20"/>
      <c r="Q32" s="20"/>
      <c r="R32" s="20"/>
      <c r="S32" s="20"/>
      <c r="T32" s="20"/>
      <c r="U32" s="20"/>
      <c r="V32" s="20"/>
      <c r="W32" s="20">
        <v>12477199</v>
      </c>
      <c r="X32" s="20"/>
      <c r="Y32" s="20">
        <v>12477199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1727261</v>
      </c>
      <c r="H35" s="20">
        <v>557555</v>
      </c>
      <c r="I35" s="20">
        <v>389241</v>
      </c>
      <c r="J35" s="20">
        <v>2674057</v>
      </c>
      <c r="K35" s="20">
        <v>434254</v>
      </c>
      <c r="L35" s="20">
        <v>499570</v>
      </c>
      <c r="M35" s="20">
        <v>402221</v>
      </c>
      <c r="N35" s="20">
        <v>1336045</v>
      </c>
      <c r="O35" s="20"/>
      <c r="P35" s="20"/>
      <c r="Q35" s="20"/>
      <c r="R35" s="20"/>
      <c r="S35" s="20"/>
      <c r="T35" s="20"/>
      <c r="U35" s="20"/>
      <c r="V35" s="20"/>
      <c r="W35" s="20">
        <v>4010102</v>
      </c>
      <c r="X35" s="20"/>
      <c r="Y35" s="20">
        <v>4010102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1869630</v>
      </c>
      <c r="H37" s="31">
        <f t="shared" si="3"/>
        <v>-1012525</v>
      </c>
      <c r="I37" s="31">
        <f t="shared" si="3"/>
        <v>3633817</v>
      </c>
      <c r="J37" s="31">
        <f t="shared" si="3"/>
        <v>4490922</v>
      </c>
      <c r="K37" s="31">
        <f t="shared" si="3"/>
        <v>2543920</v>
      </c>
      <c r="L37" s="31">
        <f t="shared" si="3"/>
        <v>6581188</v>
      </c>
      <c r="M37" s="31">
        <f t="shared" si="3"/>
        <v>1533579</v>
      </c>
      <c r="N37" s="31">
        <f t="shared" si="3"/>
        <v>10658687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15149609</v>
      </c>
      <c r="X37" s="31">
        <f t="shared" si="3"/>
        <v>0</v>
      </c>
      <c r="Y37" s="31">
        <f t="shared" si="3"/>
        <v>15149609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1869630</v>
      </c>
      <c r="H44" s="31">
        <f t="shared" si="5"/>
        <v>-1012525</v>
      </c>
      <c r="I44" s="31">
        <f t="shared" si="5"/>
        <v>3633817</v>
      </c>
      <c r="J44" s="31">
        <f t="shared" si="5"/>
        <v>4490922</v>
      </c>
      <c r="K44" s="31">
        <f t="shared" si="5"/>
        <v>2543920</v>
      </c>
      <c r="L44" s="31">
        <f t="shared" si="5"/>
        <v>6581188</v>
      </c>
      <c r="M44" s="31">
        <f t="shared" si="5"/>
        <v>1533579</v>
      </c>
      <c r="N44" s="31">
        <f t="shared" si="5"/>
        <v>10658687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15149609</v>
      </c>
      <c r="X44" s="31">
        <f t="shared" si="5"/>
        <v>0</v>
      </c>
      <c r="Y44" s="31">
        <f t="shared" si="5"/>
        <v>15149609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10060000</v>
      </c>
      <c r="F45" s="44">
        <f t="shared" si="6"/>
        <v>10060000</v>
      </c>
      <c r="G45" s="44">
        <f t="shared" si="6"/>
        <v>3545342</v>
      </c>
      <c r="H45" s="44">
        <f t="shared" si="6"/>
        <v>3673359</v>
      </c>
      <c r="I45" s="44">
        <f t="shared" si="6"/>
        <v>4199301</v>
      </c>
      <c r="J45" s="44">
        <f t="shared" si="6"/>
        <v>11418002</v>
      </c>
      <c r="K45" s="44">
        <f t="shared" si="6"/>
        <v>2771789</v>
      </c>
      <c r="L45" s="44">
        <f t="shared" si="6"/>
        <v>3385037</v>
      </c>
      <c r="M45" s="44">
        <f t="shared" si="6"/>
        <v>1778707</v>
      </c>
      <c r="N45" s="44">
        <f t="shared" si="6"/>
        <v>7935533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19353535</v>
      </c>
      <c r="X45" s="44">
        <f t="shared" si="6"/>
        <v>5029998</v>
      </c>
      <c r="Y45" s="44">
        <f t="shared" si="6"/>
        <v>14323537</v>
      </c>
      <c r="Z45" s="45">
        <f>+IF(X45&lt;&gt;0,+(Y45/X45)*100,0)</f>
        <v>284.76228022357066</v>
      </c>
      <c r="AA45" s="46">
        <f>+AA26-AA44</f>
        <v>10060000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86914261</v>
      </c>
      <c r="D6" s="18"/>
      <c r="E6" s="19">
        <v>64273266</v>
      </c>
      <c r="F6" s="20">
        <v>64273266</v>
      </c>
      <c r="G6" s="20">
        <v>24666248</v>
      </c>
      <c r="H6" s="20">
        <v>5627150</v>
      </c>
      <c r="I6" s="20">
        <v>4407078</v>
      </c>
      <c r="J6" s="20">
        <v>34700476</v>
      </c>
      <c r="K6" s="20">
        <v>4379353</v>
      </c>
      <c r="L6" s="20">
        <v>4519919</v>
      </c>
      <c r="M6" s="20">
        <v>21169256</v>
      </c>
      <c r="N6" s="20">
        <v>30068528</v>
      </c>
      <c r="O6" s="20"/>
      <c r="P6" s="20"/>
      <c r="Q6" s="20"/>
      <c r="R6" s="20"/>
      <c r="S6" s="20"/>
      <c r="T6" s="20"/>
      <c r="U6" s="20"/>
      <c r="V6" s="20"/>
      <c r="W6" s="20">
        <v>64769004</v>
      </c>
      <c r="X6" s="20">
        <v>32136690</v>
      </c>
      <c r="Y6" s="20">
        <v>32632314</v>
      </c>
      <c r="Z6" s="21">
        <v>101.54223723725127</v>
      </c>
      <c r="AA6" s="22">
        <v>64273266</v>
      </c>
    </row>
    <row r="7" spans="1:27" x14ac:dyDescent="0.25">
      <c r="A7" s="23" t="s">
        <v>35</v>
      </c>
      <c r="B7" s="17" t="s">
        <v>32</v>
      </c>
      <c r="C7" s="18">
        <v>255642846</v>
      </c>
      <c r="D7" s="18"/>
      <c r="E7" s="19">
        <v>95875859</v>
      </c>
      <c r="F7" s="20">
        <v>95875859</v>
      </c>
      <c r="G7" s="20">
        <v>39313053</v>
      </c>
      <c r="H7" s="20">
        <v>36043373</v>
      </c>
      <c r="I7" s="20">
        <v>5715834</v>
      </c>
      <c r="J7" s="20">
        <v>81072260</v>
      </c>
      <c r="K7" s="20">
        <v>5391687</v>
      </c>
      <c r="L7" s="20">
        <v>4426868</v>
      </c>
      <c r="M7" s="20">
        <v>5631619</v>
      </c>
      <c r="N7" s="20">
        <v>15450174</v>
      </c>
      <c r="O7" s="20"/>
      <c r="P7" s="20"/>
      <c r="Q7" s="20"/>
      <c r="R7" s="20"/>
      <c r="S7" s="20"/>
      <c r="T7" s="20"/>
      <c r="U7" s="20"/>
      <c r="V7" s="20"/>
      <c r="W7" s="20">
        <v>96522434</v>
      </c>
      <c r="X7" s="20">
        <v>47937936</v>
      </c>
      <c r="Y7" s="20">
        <v>48584498</v>
      </c>
      <c r="Z7" s="21">
        <v>101.34874809795733</v>
      </c>
      <c r="AA7" s="22">
        <v>95875859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342557107</v>
      </c>
      <c r="D13" s="29">
        <f>SUM(D6:D12)</f>
        <v>0</v>
      </c>
      <c r="E13" s="30">
        <f t="shared" si="0"/>
        <v>160149125</v>
      </c>
      <c r="F13" s="31">
        <f t="shared" si="0"/>
        <v>160149125</v>
      </c>
      <c r="G13" s="31">
        <f t="shared" si="0"/>
        <v>63979301</v>
      </c>
      <c r="H13" s="31">
        <f t="shared" si="0"/>
        <v>41670523</v>
      </c>
      <c r="I13" s="31">
        <f t="shared" si="0"/>
        <v>10122912</v>
      </c>
      <c r="J13" s="31">
        <f t="shared" si="0"/>
        <v>115772736</v>
      </c>
      <c r="K13" s="31">
        <f t="shared" si="0"/>
        <v>9771040</v>
      </c>
      <c r="L13" s="31">
        <f t="shared" si="0"/>
        <v>8946787</v>
      </c>
      <c r="M13" s="31">
        <f t="shared" si="0"/>
        <v>26800875</v>
      </c>
      <c r="N13" s="31">
        <f t="shared" si="0"/>
        <v>45518702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161291438</v>
      </c>
      <c r="X13" s="31">
        <f t="shared" si="0"/>
        <v>80074626</v>
      </c>
      <c r="Y13" s="31">
        <f t="shared" si="0"/>
        <v>81216812</v>
      </c>
      <c r="Z13" s="32">
        <f>+IF(X13&lt;&gt;0,+(Y13/X13)*100,0)</f>
        <v>101.42640191663213</v>
      </c>
      <c r="AA13" s="33">
        <f>SUM(AA6:AA12)</f>
        <v>160149125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-16333525</v>
      </c>
      <c r="D17" s="18"/>
      <c r="E17" s="19">
        <v>-2531421</v>
      </c>
      <c r="F17" s="20">
        <v>-2531421</v>
      </c>
      <c r="G17" s="24">
        <v>-10684182</v>
      </c>
      <c r="H17" s="24">
        <v>-5830611</v>
      </c>
      <c r="I17" s="24">
        <v>-1066413</v>
      </c>
      <c r="J17" s="20">
        <v>-17581206</v>
      </c>
      <c r="K17" s="24">
        <v>-1057889</v>
      </c>
      <c r="L17" s="24">
        <v>-606546</v>
      </c>
      <c r="M17" s="20">
        <v>-1839190</v>
      </c>
      <c r="N17" s="24">
        <v>-3503625</v>
      </c>
      <c r="O17" s="24"/>
      <c r="P17" s="24"/>
      <c r="Q17" s="20"/>
      <c r="R17" s="24"/>
      <c r="S17" s="24"/>
      <c r="T17" s="20"/>
      <c r="U17" s="24"/>
      <c r="V17" s="24"/>
      <c r="W17" s="24">
        <v>-21084831</v>
      </c>
      <c r="X17" s="20">
        <v>-848920</v>
      </c>
      <c r="Y17" s="24">
        <v>-20235911</v>
      </c>
      <c r="Z17" s="25">
        <v>2383.7241436177733</v>
      </c>
      <c r="AA17" s="26">
        <v>-2531421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-16333525</v>
      </c>
      <c r="D25" s="29">
        <f t="shared" ref="D25:Y25" si="1">SUM(D15:D24)</f>
        <v>0</v>
      </c>
      <c r="E25" s="35">
        <f t="shared" si="1"/>
        <v>-2531421</v>
      </c>
      <c r="F25" s="36">
        <f t="shared" si="1"/>
        <v>-2531421</v>
      </c>
      <c r="G25" s="36">
        <f t="shared" si="1"/>
        <v>-10684182</v>
      </c>
      <c r="H25" s="36">
        <f t="shared" si="1"/>
        <v>-5830611</v>
      </c>
      <c r="I25" s="36">
        <f t="shared" si="1"/>
        <v>-1066413</v>
      </c>
      <c r="J25" s="36">
        <f t="shared" si="1"/>
        <v>-17581206</v>
      </c>
      <c r="K25" s="36">
        <f t="shared" si="1"/>
        <v>-1057889</v>
      </c>
      <c r="L25" s="36">
        <f t="shared" si="1"/>
        <v>-606546</v>
      </c>
      <c r="M25" s="36">
        <f t="shared" si="1"/>
        <v>-1839190</v>
      </c>
      <c r="N25" s="36">
        <f t="shared" si="1"/>
        <v>-3503625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-21084831</v>
      </c>
      <c r="X25" s="36">
        <f t="shared" si="1"/>
        <v>-848920</v>
      </c>
      <c r="Y25" s="36">
        <f t="shared" si="1"/>
        <v>-20235911</v>
      </c>
      <c r="Z25" s="37">
        <f>+IF(X25&lt;&gt;0,+(Y25/X25)*100,0)</f>
        <v>2383.7241436177733</v>
      </c>
      <c r="AA25" s="38">
        <f>SUM(AA15:AA24)</f>
        <v>-2531421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326223582</v>
      </c>
      <c r="D26" s="29">
        <f>+D13+D25</f>
        <v>0</v>
      </c>
      <c r="E26" s="30">
        <f t="shared" si="2"/>
        <v>157617704</v>
      </c>
      <c r="F26" s="31">
        <f t="shared" si="2"/>
        <v>157617704</v>
      </c>
      <c r="G26" s="31">
        <f t="shared" si="2"/>
        <v>53295119</v>
      </c>
      <c r="H26" s="31">
        <f t="shared" si="2"/>
        <v>35839912</v>
      </c>
      <c r="I26" s="31">
        <f t="shared" si="2"/>
        <v>9056499</v>
      </c>
      <c r="J26" s="31">
        <f t="shared" si="2"/>
        <v>98191530</v>
      </c>
      <c r="K26" s="31">
        <f t="shared" si="2"/>
        <v>8713151</v>
      </c>
      <c r="L26" s="31">
        <f t="shared" si="2"/>
        <v>8340241</v>
      </c>
      <c r="M26" s="31">
        <f t="shared" si="2"/>
        <v>24961685</v>
      </c>
      <c r="N26" s="31">
        <f t="shared" si="2"/>
        <v>42015077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140206607</v>
      </c>
      <c r="X26" s="31">
        <f t="shared" si="2"/>
        <v>79225706</v>
      </c>
      <c r="Y26" s="31">
        <f t="shared" si="2"/>
        <v>60980901</v>
      </c>
      <c r="Z26" s="32">
        <f>+IF(X26&lt;&gt;0,+(Y26/X26)*100,0)</f>
        <v>76.971104555382567</v>
      </c>
      <c r="AA26" s="33">
        <f>+AA13+AA25</f>
        <v>157617704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466575</v>
      </c>
      <c r="D33" s="18"/>
      <c r="E33" s="19"/>
      <c r="F33" s="20"/>
      <c r="G33" s="20">
        <v>466575</v>
      </c>
      <c r="H33" s="20"/>
      <c r="I33" s="20"/>
      <c r="J33" s="20">
        <v>466575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466575</v>
      </c>
      <c r="X33" s="20"/>
      <c r="Y33" s="20">
        <v>466575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466575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466575</v>
      </c>
      <c r="H37" s="31">
        <f t="shared" si="3"/>
        <v>0</v>
      </c>
      <c r="I37" s="31">
        <f t="shared" si="3"/>
        <v>0</v>
      </c>
      <c r="J37" s="31">
        <f t="shared" si="3"/>
        <v>466575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466575</v>
      </c>
      <c r="X37" s="31">
        <f t="shared" si="3"/>
        <v>0</v>
      </c>
      <c r="Y37" s="31">
        <f t="shared" si="3"/>
        <v>466575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466575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466575</v>
      </c>
      <c r="H44" s="31">
        <f t="shared" si="5"/>
        <v>0</v>
      </c>
      <c r="I44" s="31">
        <f t="shared" si="5"/>
        <v>0</v>
      </c>
      <c r="J44" s="31">
        <f t="shared" si="5"/>
        <v>466575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466575</v>
      </c>
      <c r="X44" s="31">
        <f t="shared" si="5"/>
        <v>0</v>
      </c>
      <c r="Y44" s="31">
        <f t="shared" si="5"/>
        <v>466575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325757007</v>
      </c>
      <c r="D45" s="42">
        <f t="shared" si="6"/>
        <v>0</v>
      </c>
      <c r="E45" s="43">
        <f t="shared" si="6"/>
        <v>157617704</v>
      </c>
      <c r="F45" s="44">
        <f t="shared" si="6"/>
        <v>157617704</v>
      </c>
      <c r="G45" s="44">
        <f t="shared" si="6"/>
        <v>52828544</v>
      </c>
      <c r="H45" s="44">
        <f t="shared" si="6"/>
        <v>35839912</v>
      </c>
      <c r="I45" s="44">
        <f t="shared" si="6"/>
        <v>9056499</v>
      </c>
      <c r="J45" s="44">
        <f t="shared" si="6"/>
        <v>97724955</v>
      </c>
      <c r="K45" s="44">
        <f t="shared" si="6"/>
        <v>8713151</v>
      </c>
      <c r="L45" s="44">
        <f t="shared" si="6"/>
        <v>8340241</v>
      </c>
      <c r="M45" s="44">
        <f t="shared" si="6"/>
        <v>24961685</v>
      </c>
      <c r="N45" s="44">
        <f t="shared" si="6"/>
        <v>42015077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139740032</v>
      </c>
      <c r="X45" s="44">
        <f t="shared" si="6"/>
        <v>79225706</v>
      </c>
      <c r="Y45" s="44">
        <f t="shared" si="6"/>
        <v>60514326</v>
      </c>
      <c r="Z45" s="45">
        <f>+IF(X45&lt;&gt;0,+(Y45/X45)*100,0)</f>
        <v>76.382185852657472</v>
      </c>
      <c r="AA45" s="46">
        <f>+AA26-AA44</f>
        <v>157617704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70001216</v>
      </c>
      <c r="F47" s="20">
        <v>70001216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35000676</v>
      </c>
      <c r="Y47" s="20">
        <v>-35000676</v>
      </c>
      <c r="Z47" s="47">
        <v>-100</v>
      </c>
      <c r="AA47" s="22">
        <v>70001216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70001216</v>
      </c>
      <c r="F50" s="52">
        <f t="shared" si="7"/>
        <v>70001216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35000676</v>
      </c>
      <c r="Y50" s="52">
        <f t="shared" si="7"/>
        <v>-35000676</v>
      </c>
      <c r="Z50" s="53">
        <f>+IF(X50&lt;&gt;0,+(Y50/X50)*100,0)</f>
        <v>-100</v>
      </c>
      <c r="AA50" s="54">
        <f>SUM(AA47:AA49)</f>
        <v>70001216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491950293</v>
      </c>
      <c r="D6" s="18"/>
      <c r="E6" s="19">
        <v>518818389</v>
      </c>
      <c r="F6" s="20">
        <v>593090112</v>
      </c>
      <c r="G6" s="20">
        <v>541465240</v>
      </c>
      <c r="H6" s="20">
        <v>4117140</v>
      </c>
      <c r="I6" s="20">
        <v>3827037</v>
      </c>
      <c r="J6" s="20">
        <v>549409417</v>
      </c>
      <c r="K6" s="20">
        <v>3579416</v>
      </c>
      <c r="L6" s="20">
        <v>3709679</v>
      </c>
      <c r="M6" s="20">
        <v>39382417</v>
      </c>
      <c r="N6" s="20">
        <v>46671512</v>
      </c>
      <c r="O6" s="20"/>
      <c r="P6" s="20"/>
      <c r="Q6" s="20"/>
      <c r="R6" s="20"/>
      <c r="S6" s="20"/>
      <c r="T6" s="20"/>
      <c r="U6" s="20"/>
      <c r="V6" s="20"/>
      <c r="W6" s="20">
        <v>596080929</v>
      </c>
      <c r="X6" s="20">
        <v>574933189</v>
      </c>
      <c r="Y6" s="20">
        <v>21147740</v>
      </c>
      <c r="Z6" s="21">
        <v>3.6782952184031945</v>
      </c>
      <c r="AA6" s="22">
        <v>593090112</v>
      </c>
    </row>
    <row r="7" spans="1:27" x14ac:dyDescent="0.25">
      <c r="A7" s="23" t="s">
        <v>35</v>
      </c>
      <c r="B7" s="17" t="s">
        <v>32</v>
      </c>
      <c r="C7" s="18">
        <v>-1179920</v>
      </c>
      <c r="D7" s="18"/>
      <c r="E7" s="19">
        <v>5842859</v>
      </c>
      <c r="F7" s="20">
        <v>-1850850</v>
      </c>
      <c r="G7" s="20">
        <v>-10818735</v>
      </c>
      <c r="H7" s="20">
        <v>-369647</v>
      </c>
      <c r="I7" s="20">
        <v>7520261</v>
      </c>
      <c r="J7" s="20">
        <v>-3668121</v>
      </c>
      <c r="K7" s="20">
        <v>1494295</v>
      </c>
      <c r="L7" s="20">
        <v>121687</v>
      </c>
      <c r="M7" s="20">
        <v>-115896</v>
      </c>
      <c r="N7" s="20">
        <v>1500086</v>
      </c>
      <c r="O7" s="20"/>
      <c r="P7" s="20"/>
      <c r="Q7" s="20"/>
      <c r="R7" s="20"/>
      <c r="S7" s="20"/>
      <c r="T7" s="20"/>
      <c r="U7" s="20"/>
      <c r="V7" s="20"/>
      <c r="W7" s="20">
        <v>-2168035</v>
      </c>
      <c r="X7" s="20">
        <v>-1999775</v>
      </c>
      <c r="Y7" s="20">
        <v>-168260</v>
      </c>
      <c r="Z7" s="21">
        <v>8.4139465689890116</v>
      </c>
      <c r="AA7" s="22">
        <v>-1850850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5570481</v>
      </c>
      <c r="D11" s="18"/>
      <c r="E11" s="19">
        <v>9390738</v>
      </c>
      <c r="F11" s="20">
        <v>5570481</v>
      </c>
      <c r="G11" s="24">
        <v>5724319</v>
      </c>
      <c r="H11" s="24">
        <v>196746</v>
      </c>
      <c r="I11" s="24">
        <v>50388</v>
      </c>
      <c r="J11" s="20">
        <v>5971453</v>
      </c>
      <c r="K11" s="24">
        <v>332481</v>
      </c>
      <c r="L11" s="24">
        <v>278840</v>
      </c>
      <c r="M11" s="20">
        <v>34728</v>
      </c>
      <c r="N11" s="24">
        <v>646049</v>
      </c>
      <c r="O11" s="24"/>
      <c r="P11" s="24"/>
      <c r="Q11" s="20"/>
      <c r="R11" s="24"/>
      <c r="S11" s="24"/>
      <c r="T11" s="20"/>
      <c r="U11" s="24"/>
      <c r="V11" s="24"/>
      <c r="W11" s="24">
        <v>6617502</v>
      </c>
      <c r="X11" s="20">
        <v>5570481</v>
      </c>
      <c r="Y11" s="24">
        <v>1047021</v>
      </c>
      <c r="Z11" s="25">
        <v>18.79588136105302</v>
      </c>
      <c r="AA11" s="26">
        <v>5570481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496340854</v>
      </c>
      <c r="D13" s="29">
        <f>SUM(D6:D12)</f>
        <v>0</v>
      </c>
      <c r="E13" s="30">
        <f t="shared" si="0"/>
        <v>534051986</v>
      </c>
      <c r="F13" s="31">
        <f t="shared" si="0"/>
        <v>596809743</v>
      </c>
      <c r="G13" s="31">
        <f t="shared" si="0"/>
        <v>536370824</v>
      </c>
      <c r="H13" s="31">
        <f t="shared" si="0"/>
        <v>3944239</v>
      </c>
      <c r="I13" s="31">
        <f t="shared" si="0"/>
        <v>11397686</v>
      </c>
      <c r="J13" s="31">
        <f t="shared" si="0"/>
        <v>551712749</v>
      </c>
      <c r="K13" s="31">
        <f t="shared" si="0"/>
        <v>5406192</v>
      </c>
      <c r="L13" s="31">
        <f t="shared" si="0"/>
        <v>4110206</v>
      </c>
      <c r="M13" s="31">
        <f t="shared" si="0"/>
        <v>39301249</v>
      </c>
      <c r="N13" s="31">
        <f t="shared" si="0"/>
        <v>48817647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600530396</v>
      </c>
      <c r="X13" s="31">
        <f t="shared" si="0"/>
        <v>578503895</v>
      </c>
      <c r="Y13" s="31">
        <f t="shared" si="0"/>
        <v>22026501</v>
      </c>
      <c r="Z13" s="32">
        <f>+IF(X13&lt;&gt;0,+(Y13/X13)*100,0)</f>
        <v>3.8074939841156992</v>
      </c>
      <c r="AA13" s="33">
        <f>SUM(AA6:AA12)</f>
        <v>596809743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46120458</v>
      </c>
      <c r="D17" s="18"/>
      <c r="E17" s="19">
        <v>64533490</v>
      </c>
      <c r="F17" s="20">
        <v>56149784</v>
      </c>
      <c r="G17" s="24">
        <v>45365187</v>
      </c>
      <c r="H17" s="24">
        <v>-151533</v>
      </c>
      <c r="I17" s="24">
        <v>214063</v>
      </c>
      <c r="J17" s="20">
        <v>45427717</v>
      </c>
      <c r="K17" s="24">
        <v>-131695</v>
      </c>
      <c r="L17" s="24">
        <v>-127447</v>
      </c>
      <c r="M17" s="20">
        <v>-131695</v>
      </c>
      <c r="N17" s="24">
        <v>-390837</v>
      </c>
      <c r="O17" s="24"/>
      <c r="P17" s="24"/>
      <c r="Q17" s="20"/>
      <c r="R17" s="24"/>
      <c r="S17" s="24"/>
      <c r="T17" s="20"/>
      <c r="U17" s="24"/>
      <c r="V17" s="24"/>
      <c r="W17" s="24">
        <v>45036880</v>
      </c>
      <c r="X17" s="20">
        <v>46115857</v>
      </c>
      <c r="Y17" s="24">
        <v>-1078977</v>
      </c>
      <c r="Z17" s="25">
        <v>-2.3397093108342322</v>
      </c>
      <c r="AA17" s="26">
        <v>56149784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46120458</v>
      </c>
      <c r="D25" s="29">
        <f t="shared" ref="D25:Y25" si="1">SUM(D15:D24)</f>
        <v>0</v>
      </c>
      <c r="E25" s="35">
        <f t="shared" si="1"/>
        <v>64533490</v>
      </c>
      <c r="F25" s="36">
        <f t="shared" si="1"/>
        <v>56149784</v>
      </c>
      <c r="G25" s="36">
        <f t="shared" si="1"/>
        <v>45365187</v>
      </c>
      <c r="H25" s="36">
        <f t="shared" si="1"/>
        <v>-151533</v>
      </c>
      <c r="I25" s="36">
        <f t="shared" si="1"/>
        <v>214063</v>
      </c>
      <c r="J25" s="36">
        <f t="shared" si="1"/>
        <v>45427717</v>
      </c>
      <c r="K25" s="36">
        <f t="shared" si="1"/>
        <v>-131695</v>
      </c>
      <c r="L25" s="36">
        <f t="shared" si="1"/>
        <v>-127447</v>
      </c>
      <c r="M25" s="36">
        <f t="shared" si="1"/>
        <v>-131695</v>
      </c>
      <c r="N25" s="36">
        <f t="shared" si="1"/>
        <v>-390837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45036880</v>
      </c>
      <c r="X25" s="36">
        <f t="shared" si="1"/>
        <v>46115857</v>
      </c>
      <c r="Y25" s="36">
        <f t="shared" si="1"/>
        <v>-1078977</v>
      </c>
      <c r="Z25" s="37">
        <f>+IF(X25&lt;&gt;0,+(Y25/X25)*100,0)</f>
        <v>-2.3397093108342322</v>
      </c>
      <c r="AA25" s="38">
        <f>SUM(AA15:AA24)</f>
        <v>56149784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542461312</v>
      </c>
      <c r="D26" s="29">
        <f>+D13+D25</f>
        <v>0</v>
      </c>
      <c r="E26" s="30">
        <f t="shared" si="2"/>
        <v>598585476</v>
      </c>
      <c r="F26" s="31">
        <f t="shared" si="2"/>
        <v>652959527</v>
      </c>
      <c r="G26" s="31">
        <f t="shared" si="2"/>
        <v>581736011</v>
      </c>
      <c r="H26" s="31">
        <f t="shared" si="2"/>
        <v>3792706</v>
      </c>
      <c r="I26" s="31">
        <f t="shared" si="2"/>
        <v>11611749</v>
      </c>
      <c r="J26" s="31">
        <f t="shared" si="2"/>
        <v>597140466</v>
      </c>
      <c r="K26" s="31">
        <f t="shared" si="2"/>
        <v>5274497</v>
      </c>
      <c r="L26" s="31">
        <f t="shared" si="2"/>
        <v>3982759</v>
      </c>
      <c r="M26" s="31">
        <f t="shared" si="2"/>
        <v>39169554</v>
      </c>
      <c r="N26" s="31">
        <f t="shared" si="2"/>
        <v>48426810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645567276</v>
      </c>
      <c r="X26" s="31">
        <f t="shared" si="2"/>
        <v>624619752</v>
      </c>
      <c r="Y26" s="31">
        <f t="shared" si="2"/>
        <v>20947524</v>
      </c>
      <c r="Z26" s="32">
        <f>+IF(X26&lt;&gt;0,+(Y26/X26)*100,0)</f>
        <v>3.3536441863913393</v>
      </c>
      <c r="AA26" s="33">
        <f>+AA13+AA25</f>
        <v>652959527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40845472</v>
      </c>
      <c r="D32" s="18"/>
      <c r="E32" s="19">
        <v>56957419</v>
      </c>
      <c r="F32" s="20">
        <v>45167373</v>
      </c>
      <c r="G32" s="20">
        <v>41915552</v>
      </c>
      <c r="H32" s="20">
        <v>1154735</v>
      </c>
      <c r="I32" s="20">
        <v>335511</v>
      </c>
      <c r="J32" s="20">
        <v>43405798</v>
      </c>
      <c r="K32" s="20">
        <v>2372873</v>
      </c>
      <c r="L32" s="20">
        <v>1861359</v>
      </c>
      <c r="M32" s="20">
        <v>1433151</v>
      </c>
      <c r="N32" s="20">
        <v>5667383</v>
      </c>
      <c r="O32" s="20"/>
      <c r="P32" s="20"/>
      <c r="Q32" s="20"/>
      <c r="R32" s="20"/>
      <c r="S32" s="20"/>
      <c r="T32" s="20"/>
      <c r="U32" s="20"/>
      <c r="V32" s="20"/>
      <c r="W32" s="20">
        <v>49073181</v>
      </c>
      <c r="X32" s="20">
        <v>42685922</v>
      </c>
      <c r="Y32" s="20">
        <v>6387259</v>
      </c>
      <c r="Z32" s="21">
        <v>14.963385352201131</v>
      </c>
      <c r="AA32" s="22">
        <v>45167373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81360</v>
      </c>
      <c r="F33" s="20"/>
      <c r="G33" s="20">
        <v>-2223089</v>
      </c>
      <c r="H33" s="20"/>
      <c r="I33" s="20">
        <v>2223089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-600000</v>
      </c>
      <c r="F34" s="20">
        <v>-600000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-300000</v>
      </c>
      <c r="Y34" s="20">
        <v>300000</v>
      </c>
      <c r="Z34" s="21">
        <v>-100</v>
      </c>
      <c r="AA34" s="22">
        <v>-600000</v>
      </c>
    </row>
    <row r="35" spans="1:27" x14ac:dyDescent="0.25">
      <c r="A35" s="23" t="s">
        <v>39</v>
      </c>
      <c r="B35" s="17" t="s">
        <v>32</v>
      </c>
      <c r="C35" s="18">
        <v>38551330</v>
      </c>
      <c r="D35" s="18"/>
      <c r="E35" s="19">
        <v>39789092</v>
      </c>
      <c r="F35" s="20">
        <v>38552020</v>
      </c>
      <c r="G35" s="20">
        <v>40574467</v>
      </c>
      <c r="H35" s="20">
        <v>1310922</v>
      </c>
      <c r="I35" s="20">
        <v>752637</v>
      </c>
      <c r="J35" s="20">
        <v>42638026</v>
      </c>
      <c r="K35" s="20">
        <v>1477978</v>
      </c>
      <c r="L35" s="20">
        <v>1391892</v>
      </c>
      <c r="M35" s="20">
        <v>1388150</v>
      </c>
      <c r="N35" s="20">
        <v>4258020</v>
      </c>
      <c r="O35" s="20"/>
      <c r="P35" s="20"/>
      <c r="Q35" s="20"/>
      <c r="R35" s="20"/>
      <c r="S35" s="20"/>
      <c r="T35" s="20"/>
      <c r="U35" s="20"/>
      <c r="V35" s="20"/>
      <c r="W35" s="20">
        <v>46896046</v>
      </c>
      <c r="X35" s="20">
        <v>38641764</v>
      </c>
      <c r="Y35" s="20">
        <v>8254282</v>
      </c>
      <c r="Z35" s="21">
        <v>21.361038279722429</v>
      </c>
      <c r="AA35" s="22">
        <v>38552020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79396802</v>
      </c>
      <c r="D37" s="29">
        <f t="shared" ref="D37:Y37" si="3">SUM(D29:D36)</f>
        <v>0</v>
      </c>
      <c r="E37" s="30">
        <f t="shared" si="3"/>
        <v>96227871</v>
      </c>
      <c r="F37" s="31">
        <f t="shared" si="3"/>
        <v>83119393</v>
      </c>
      <c r="G37" s="31">
        <f t="shared" si="3"/>
        <v>80266930</v>
      </c>
      <c r="H37" s="31">
        <f t="shared" si="3"/>
        <v>2465657</v>
      </c>
      <c r="I37" s="31">
        <f t="shared" si="3"/>
        <v>3311237</v>
      </c>
      <c r="J37" s="31">
        <f t="shared" si="3"/>
        <v>86043824</v>
      </c>
      <c r="K37" s="31">
        <f t="shared" si="3"/>
        <v>3850851</v>
      </c>
      <c r="L37" s="31">
        <f t="shared" si="3"/>
        <v>3253251</v>
      </c>
      <c r="M37" s="31">
        <f t="shared" si="3"/>
        <v>2821301</v>
      </c>
      <c r="N37" s="31">
        <f t="shared" si="3"/>
        <v>9925403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95969227</v>
      </c>
      <c r="X37" s="31">
        <f t="shared" si="3"/>
        <v>81027686</v>
      </c>
      <c r="Y37" s="31">
        <f t="shared" si="3"/>
        <v>14941541</v>
      </c>
      <c r="Z37" s="32">
        <f>+IF(X37&lt;&gt;0,+(Y37/X37)*100,0)</f>
        <v>18.440044060989226</v>
      </c>
      <c r="AA37" s="33">
        <f>SUM(AA29:AA36)</f>
        <v>83119393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-3274800</v>
      </c>
      <c r="F42" s="20">
        <v>-3274900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-1637414</v>
      </c>
      <c r="Y42" s="20">
        <v>1637414</v>
      </c>
      <c r="Z42" s="21">
        <v>-100</v>
      </c>
      <c r="AA42" s="22">
        <v>-3274900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-3274800</v>
      </c>
      <c r="F43" s="36">
        <f t="shared" si="4"/>
        <v>-3274900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-1637414</v>
      </c>
      <c r="Y43" s="36">
        <f t="shared" si="4"/>
        <v>1637414</v>
      </c>
      <c r="Z43" s="37">
        <f>+IF(X43&lt;&gt;0,+(Y43/X43)*100,0)</f>
        <v>-100</v>
      </c>
      <c r="AA43" s="38">
        <f>SUM(AA39:AA42)</f>
        <v>-3274900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79396802</v>
      </c>
      <c r="D44" s="29">
        <f>+D37+D43</f>
        <v>0</v>
      </c>
      <c r="E44" s="30">
        <f t="shared" si="5"/>
        <v>92953071</v>
      </c>
      <c r="F44" s="31">
        <f t="shared" si="5"/>
        <v>79844493</v>
      </c>
      <c r="G44" s="31">
        <f t="shared" si="5"/>
        <v>80266930</v>
      </c>
      <c r="H44" s="31">
        <f t="shared" si="5"/>
        <v>2465657</v>
      </c>
      <c r="I44" s="31">
        <f t="shared" si="5"/>
        <v>3311237</v>
      </c>
      <c r="J44" s="31">
        <f t="shared" si="5"/>
        <v>86043824</v>
      </c>
      <c r="K44" s="31">
        <f t="shared" si="5"/>
        <v>3850851</v>
      </c>
      <c r="L44" s="31">
        <f t="shared" si="5"/>
        <v>3253251</v>
      </c>
      <c r="M44" s="31">
        <f t="shared" si="5"/>
        <v>2821301</v>
      </c>
      <c r="N44" s="31">
        <f t="shared" si="5"/>
        <v>9925403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95969227</v>
      </c>
      <c r="X44" s="31">
        <f t="shared" si="5"/>
        <v>79390272</v>
      </c>
      <c r="Y44" s="31">
        <f t="shared" si="5"/>
        <v>16578955</v>
      </c>
      <c r="Z44" s="32">
        <f>+IF(X44&lt;&gt;0,+(Y44/X44)*100,0)</f>
        <v>20.882854513963625</v>
      </c>
      <c r="AA44" s="33">
        <f>+AA37+AA43</f>
        <v>79844493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463064510</v>
      </c>
      <c r="D45" s="42">
        <f t="shared" si="6"/>
        <v>0</v>
      </c>
      <c r="E45" s="43">
        <f t="shared" si="6"/>
        <v>505632405</v>
      </c>
      <c r="F45" s="44">
        <f t="shared" si="6"/>
        <v>573115034</v>
      </c>
      <c r="G45" s="44">
        <f t="shared" si="6"/>
        <v>501469081</v>
      </c>
      <c r="H45" s="44">
        <f t="shared" si="6"/>
        <v>1327049</v>
      </c>
      <c r="I45" s="44">
        <f t="shared" si="6"/>
        <v>8300512</v>
      </c>
      <c r="J45" s="44">
        <f t="shared" si="6"/>
        <v>511096642</v>
      </c>
      <c r="K45" s="44">
        <f t="shared" si="6"/>
        <v>1423646</v>
      </c>
      <c r="L45" s="44">
        <f t="shared" si="6"/>
        <v>729508</v>
      </c>
      <c r="M45" s="44">
        <f t="shared" si="6"/>
        <v>36348253</v>
      </c>
      <c r="N45" s="44">
        <f t="shared" si="6"/>
        <v>38501407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549598049</v>
      </c>
      <c r="X45" s="44">
        <f t="shared" si="6"/>
        <v>545229480</v>
      </c>
      <c r="Y45" s="44">
        <f t="shared" si="6"/>
        <v>4368569</v>
      </c>
      <c r="Z45" s="45">
        <f>+IF(X45&lt;&gt;0,+(Y45/X45)*100,0)</f>
        <v>0.80123492222027326</v>
      </c>
      <c r="AA45" s="46">
        <f>+AA26-AA44</f>
        <v>573115034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151694894</v>
      </c>
      <c r="D47" s="18"/>
      <c r="E47" s="19">
        <v>129031906</v>
      </c>
      <c r="F47" s="20">
        <v>151694895</v>
      </c>
      <c r="G47" s="20">
        <v>190347165</v>
      </c>
      <c r="H47" s="20">
        <v>-6716</v>
      </c>
      <c r="I47" s="20">
        <v>2231814</v>
      </c>
      <c r="J47" s="20">
        <v>192572263</v>
      </c>
      <c r="K47" s="20">
        <v>-5688358</v>
      </c>
      <c r="L47" s="20">
        <v>-5278285</v>
      </c>
      <c r="M47" s="20">
        <v>29474424</v>
      </c>
      <c r="N47" s="20">
        <v>18507781</v>
      </c>
      <c r="O47" s="20"/>
      <c r="P47" s="20"/>
      <c r="Q47" s="20"/>
      <c r="R47" s="20"/>
      <c r="S47" s="20"/>
      <c r="T47" s="20"/>
      <c r="U47" s="20"/>
      <c r="V47" s="20"/>
      <c r="W47" s="20">
        <v>211080044</v>
      </c>
      <c r="X47" s="20">
        <v>151694895</v>
      </c>
      <c r="Y47" s="20">
        <v>59385149</v>
      </c>
      <c r="Z47" s="47">
        <v>39.147757081739634</v>
      </c>
      <c r="AA47" s="22">
        <v>151694895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151694894</v>
      </c>
      <c r="D50" s="50">
        <f t="shared" ref="D50:Y50" si="7">SUM(D47:D49)</f>
        <v>0</v>
      </c>
      <c r="E50" s="51">
        <f t="shared" si="7"/>
        <v>129031906</v>
      </c>
      <c r="F50" s="52">
        <f t="shared" si="7"/>
        <v>151694895</v>
      </c>
      <c r="G50" s="52">
        <f t="shared" si="7"/>
        <v>190347165</v>
      </c>
      <c r="H50" s="52">
        <f t="shared" si="7"/>
        <v>-6716</v>
      </c>
      <c r="I50" s="52">
        <f t="shared" si="7"/>
        <v>2231814</v>
      </c>
      <c r="J50" s="52">
        <f t="shared" si="7"/>
        <v>192572263</v>
      </c>
      <c r="K50" s="52">
        <f t="shared" si="7"/>
        <v>-5688358</v>
      </c>
      <c r="L50" s="52">
        <f t="shared" si="7"/>
        <v>-5278285</v>
      </c>
      <c r="M50" s="52">
        <f t="shared" si="7"/>
        <v>29474424</v>
      </c>
      <c r="N50" s="52">
        <f t="shared" si="7"/>
        <v>18507781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211080044</v>
      </c>
      <c r="X50" s="52">
        <f t="shared" si="7"/>
        <v>151694895</v>
      </c>
      <c r="Y50" s="52">
        <f t="shared" si="7"/>
        <v>59385149</v>
      </c>
      <c r="Z50" s="53">
        <f>+IF(X50&lt;&gt;0,+(Y50/X50)*100,0)</f>
        <v>39.147757081739634</v>
      </c>
      <c r="AA50" s="54">
        <f>SUM(AA47:AA49)</f>
        <v>151694895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139906919</v>
      </c>
      <c r="D6" s="18"/>
      <c r="E6" s="19">
        <v>99734066</v>
      </c>
      <c r="F6" s="20">
        <v>99734066</v>
      </c>
      <c r="G6" s="20">
        <v>154541567</v>
      </c>
      <c r="H6" s="20">
        <v>12111121</v>
      </c>
      <c r="I6" s="20">
        <v>-2807708</v>
      </c>
      <c r="J6" s="20">
        <v>163844980</v>
      </c>
      <c r="K6" s="20">
        <v>10927584</v>
      </c>
      <c r="L6" s="20">
        <v>2817375</v>
      </c>
      <c r="M6" s="20">
        <v>1385617</v>
      </c>
      <c r="N6" s="20">
        <v>15130576</v>
      </c>
      <c r="O6" s="20"/>
      <c r="P6" s="20"/>
      <c r="Q6" s="20"/>
      <c r="R6" s="20"/>
      <c r="S6" s="20"/>
      <c r="T6" s="20"/>
      <c r="U6" s="20"/>
      <c r="V6" s="20"/>
      <c r="W6" s="20">
        <v>178975556</v>
      </c>
      <c r="X6" s="20">
        <v>106601034</v>
      </c>
      <c r="Y6" s="20">
        <v>72374522</v>
      </c>
      <c r="Z6" s="21">
        <v>67.892889294113218</v>
      </c>
      <c r="AA6" s="22">
        <v>99734066</v>
      </c>
    </row>
    <row r="7" spans="1:27" x14ac:dyDescent="0.25">
      <c r="A7" s="23" t="s">
        <v>35</v>
      </c>
      <c r="B7" s="17" t="s">
        <v>32</v>
      </c>
      <c r="C7" s="18">
        <v>102480914</v>
      </c>
      <c r="D7" s="18"/>
      <c r="E7" s="19">
        <v>163246422</v>
      </c>
      <c r="F7" s="20">
        <v>163137612</v>
      </c>
      <c r="G7" s="20">
        <v>148599023</v>
      </c>
      <c r="H7" s="20">
        <v>-25628158</v>
      </c>
      <c r="I7" s="20">
        <v>6431013</v>
      </c>
      <c r="J7" s="20">
        <v>129401878</v>
      </c>
      <c r="K7" s="20">
        <v>-5668705</v>
      </c>
      <c r="L7" s="20">
        <v>1996702</v>
      </c>
      <c r="M7" s="20">
        <v>4398824</v>
      </c>
      <c r="N7" s="20">
        <v>726821</v>
      </c>
      <c r="O7" s="20"/>
      <c r="P7" s="20"/>
      <c r="Q7" s="20"/>
      <c r="R7" s="20"/>
      <c r="S7" s="20"/>
      <c r="T7" s="20"/>
      <c r="U7" s="20"/>
      <c r="V7" s="20"/>
      <c r="W7" s="20">
        <v>130128699</v>
      </c>
      <c r="X7" s="20">
        <v>147445098</v>
      </c>
      <c r="Y7" s="20">
        <v>-17316399</v>
      </c>
      <c r="Z7" s="21">
        <v>-11.744302954039204</v>
      </c>
      <c r="AA7" s="22">
        <v>163137612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-16892213</v>
      </c>
      <c r="D10" s="18"/>
      <c r="E10" s="19">
        <v>87742049</v>
      </c>
      <c r="F10" s="20">
        <v>97433221</v>
      </c>
      <c r="G10" s="20">
        <v>-17090610</v>
      </c>
      <c r="H10" s="20">
        <v>801791</v>
      </c>
      <c r="I10" s="20">
        <v>-751393</v>
      </c>
      <c r="J10" s="20">
        <v>-17040212</v>
      </c>
      <c r="K10" s="20">
        <v>1507099</v>
      </c>
      <c r="L10" s="20">
        <v>1287041</v>
      </c>
      <c r="M10" s="20">
        <v>-1362094</v>
      </c>
      <c r="N10" s="20">
        <v>1432046</v>
      </c>
      <c r="O10" s="20"/>
      <c r="P10" s="20"/>
      <c r="Q10" s="20"/>
      <c r="R10" s="20"/>
      <c r="S10" s="20"/>
      <c r="T10" s="20"/>
      <c r="U10" s="20"/>
      <c r="V10" s="20"/>
      <c r="W10" s="20">
        <v>-15608166</v>
      </c>
      <c r="X10" s="20">
        <v>97694715</v>
      </c>
      <c r="Y10" s="20">
        <v>-113302881</v>
      </c>
      <c r="Z10" s="21">
        <v>-115.97646914677011</v>
      </c>
      <c r="AA10" s="22">
        <v>97433221</v>
      </c>
    </row>
    <row r="11" spans="1:27" x14ac:dyDescent="0.25">
      <c r="A11" s="23" t="s">
        <v>39</v>
      </c>
      <c r="B11" s="17" t="s">
        <v>32</v>
      </c>
      <c r="C11" s="18">
        <v>-404136</v>
      </c>
      <c r="D11" s="18"/>
      <c r="E11" s="19">
        <v>90272</v>
      </c>
      <c r="F11" s="20">
        <v>90272</v>
      </c>
      <c r="G11" s="24">
        <v>-408004</v>
      </c>
      <c r="H11" s="24"/>
      <c r="I11" s="24">
        <v>218032</v>
      </c>
      <c r="J11" s="20">
        <v>-189972</v>
      </c>
      <c r="K11" s="24">
        <v>734362</v>
      </c>
      <c r="L11" s="24">
        <v>-241442</v>
      </c>
      <c r="M11" s="20">
        <v>-701100</v>
      </c>
      <c r="N11" s="24">
        <v>-208180</v>
      </c>
      <c r="O11" s="24"/>
      <c r="P11" s="24"/>
      <c r="Q11" s="20"/>
      <c r="R11" s="24"/>
      <c r="S11" s="24"/>
      <c r="T11" s="20"/>
      <c r="U11" s="24"/>
      <c r="V11" s="24"/>
      <c r="W11" s="24">
        <v>-398152</v>
      </c>
      <c r="X11" s="20">
        <v>90272</v>
      </c>
      <c r="Y11" s="24">
        <v>-488424</v>
      </c>
      <c r="Z11" s="25">
        <v>-541.05813541297414</v>
      </c>
      <c r="AA11" s="26">
        <v>90272</v>
      </c>
    </row>
    <row r="12" spans="1:27" x14ac:dyDescent="0.25">
      <c r="A12" s="23" t="s">
        <v>40</v>
      </c>
      <c r="B12" s="17" t="s">
        <v>32</v>
      </c>
      <c r="C12" s="18">
        <v>-1264688</v>
      </c>
      <c r="D12" s="18"/>
      <c r="E12" s="19">
        <v>190886810</v>
      </c>
      <c r="F12" s="20">
        <v>190886810</v>
      </c>
      <c r="G12" s="20">
        <v>-1264688</v>
      </c>
      <c r="H12" s="20"/>
      <c r="I12" s="20"/>
      <c r="J12" s="20">
        <v>-1264688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-1264688</v>
      </c>
      <c r="X12" s="20">
        <v>194965310</v>
      </c>
      <c r="Y12" s="20">
        <v>-196229998</v>
      </c>
      <c r="Z12" s="21">
        <v>-100.64867334604295</v>
      </c>
      <c r="AA12" s="22">
        <v>190886810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223826796</v>
      </c>
      <c r="D13" s="29">
        <f>SUM(D6:D12)</f>
        <v>0</v>
      </c>
      <c r="E13" s="30">
        <f t="shared" si="0"/>
        <v>541699619</v>
      </c>
      <c r="F13" s="31">
        <f t="shared" si="0"/>
        <v>551281981</v>
      </c>
      <c r="G13" s="31">
        <f t="shared" si="0"/>
        <v>284377288</v>
      </c>
      <c r="H13" s="31">
        <f t="shared" si="0"/>
        <v>-12715246</v>
      </c>
      <c r="I13" s="31">
        <f t="shared" si="0"/>
        <v>3089944</v>
      </c>
      <c r="J13" s="31">
        <f t="shared" si="0"/>
        <v>274751986</v>
      </c>
      <c r="K13" s="31">
        <f t="shared" si="0"/>
        <v>7500340</v>
      </c>
      <c r="L13" s="31">
        <f t="shared" si="0"/>
        <v>5859676</v>
      </c>
      <c r="M13" s="31">
        <f t="shared" si="0"/>
        <v>3721247</v>
      </c>
      <c r="N13" s="31">
        <f t="shared" si="0"/>
        <v>17081263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291833249</v>
      </c>
      <c r="X13" s="31">
        <f t="shared" si="0"/>
        <v>546796429</v>
      </c>
      <c r="Y13" s="31">
        <f t="shared" si="0"/>
        <v>-254963180</v>
      </c>
      <c r="Z13" s="32">
        <f>+IF(X13&lt;&gt;0,+(Y13/X13)*100,0)</f>
        <v>-46.62853787583898</v>
      </c>
      <c r="AA13" s="33">
        <f>SUM(AA6:AA12)</f>
        <v>551281981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32668194</v>
      </c>
      <c r="D17" s="18"/>
      <c r="E17" s="19">
        <v>61097144</v>
      </c>
      <c r="F17" s="20">
        <v>61097144</v>
      </c>
      <c r="G17" s="24">
        <v>32668271</v>
      </c>
      <c r="H17" s="24">
        <v>-77</v>
      </c>
      <c r="I17" s="24">
        <v>-3580636</v>
      </c>
      <c r="J17" s="20">
        <v>29087558</v>
      </c>
      <c r="K17" s="24">
        <v>-203096</v>
      </c>
      <c r="L17" s="24">
        <v>249428</v>
      </c>
      <c r="M17" s="20">
        <v>-927425</v>
      </c>
      <c r="N17" s="24">
        <v>-881093</v>
      </c>
      <c r="O17" s="24"/>
      <c r="P17" s="24"/>
      <c r="Q17" s="20"/>
      <c r="R17" s="24"/>
      <c r="S17" s="24"/>
      <c r="T17" s="20"/>
      <c r="U17" s="24"/>
      <c r="V17" s="24"/>
      <c r="W17" s="24">
        <v>28206465</v>
      </c>
      <c r="X17" s="20">
        <v>48966029</v>
      </c>
      <c r="Y17" s="24">
        <v>-20759564</v>
      </c>
      <c r="Z17" s="25">
        <v>-42.395849579715765</v>
      </c>
      <c r="AA17" s="26">
        <v>61097144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32668194</v>
      </c>
      <c r="D25" s="29">
        <f t="shared" ref="D25:Y25" si="1">SUM(D15:D24)</f>
        <v>0</v>
      </c>
      <c r="E25" s="35">
        <f t="shared" si="1"/>
        <v>61097144</v>
      </c>
      <c r="F25" s="36">
        <f t="shared" si="1"/>
        <v>61097144</v>
      </c>
      <c r="G25" s="36">
        <f t="shared" si="1"/>
        <v>32668271</v>
      </c>
      <c r="H25" s="36">
        <f t="shared" si="1"/>
        <v>-77</v>
      </c>
      <c r="I25" s="36">
        <f t="shared" si="1"/>
        <v>-3580636</v>
      </c>
      <c r="J25" s="36">
        <f t="shared" si="1"/>
        <v>29087558</v>
      </c>
      <c r="K25" s="36">
        <f t="shared" si="1"/>
        <v>-203096</v>
      </c>
      <c r="L25" s="36">
        <f t="shared" si="1"/>
        <v>249428</v>
      </c>
      <c r="M25" s="36">
        <f t="shared" si="1"/>
        <v>-927425</v>
      </c>
      <c r="N25" s="36">
        <f t="shared" si="1"/>
        <v>-881093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28206465</v>
      </c>
      <c r="X25" s="36">
        <f t="shared" si="1"/>
        <v>48966029</v>
      </c>
      <c r="Y25" s="36">
        <f t="shared" si="1"/>
        <v>-20759564</v>
      </c>
      <c r="Z25" s="37">
        <f>+IF(X25&lt;&gt;0,+(Y25/X25)*100,0)</f>
        <v>-42.395849579715765</v>
      </c>
      <c r="AA25" s="38">
        <f>SUM(AA15:AA24)</f>
        <v>61097144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256494990</v>
      </c>
      <c r="D26" s="29">
        <f>+D13+D25</f>
        <v>0</v>
      </c>
      <c r="E26" s="30">
        <f t="shared" si="2"/>
        <v>602796763</v>
      </c>
      <c r="F26" s="31">
        <f t="shared" si="2"/>
        <v>612379125</v>
      </c>
      <c r="G26" s="31">
        <f t="shared" si="2"/>
        <v>317045559</v>
      </c>
      <c r="H26" s="31">
        <f t="shared" si="2"/>
        <v>-12715323</v>
      </c>
      <c r="I26" s="31">
        <f t="shared" si="2"/>
        <v>-490692</v>
      </c>
      <c r="J26" s="31">
        <f t="shared" si="2"/>
        <v>303839544</v>
      </c>
      <c r="K26" s="31">
        <f t="shared" si="2"/>
        <v>7297244</v>
      </c>
      <c r="L26" s="31">
        <f t="shared" si="2"/>
        <v>6109104</v>
      </c>
      <c r="M26" s="31">
        <f t="shared" si="2"/>
        <v>2793822</v>
      </c>
      <c r="N26" s="31">
        <f t="shared" si="2"/>
        <v>16200170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320039714</v>
      </c>
      <c r="X26" s="31">
        <f t="shared" si="2"/>
        <v>595762458</v>
      </c>
      <c r="Y26" s="31">
        <f t="shared" si="2"/>
        <v>-275722744</v>
      </c>
      <c r="Z26" s="32">
        <f>+IF(X26&lt;&gt;0,+(Y26/X26)*100,0)</f>
        <v>-46.280651004028186</v>
      </c>
      <c r="AA26" s="33">
        <f>+AA13+AA25</f>
        <v>612379125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-394761</v>
      </c>
      <c r="D31" s="18"/>
      <c r="E31" s="19">
        <v>-324502</v>
      </c>
      <c r="F31" s="20">
        <v>-324502</v>
      </c>
      <c r="G31" s="20">
        <v>-395279</v>
      </c>
      <c r="H31" s="20">
        <v>-3670</v>
      </c>
      <c r="I31" s="20">
        <v>-8466</v>
      </c>
      <c r="J31" s="20">
        <v>-407415</v>
      </c>
      <c r="K31" s="20">
        <v>-1978</v>
      </c>
      <c r="L31" s="20">
        <v>-4844</v>
      </c>
      <c r="M31" s="20">
        <v>-18094</v>
      </c>
      <c r="N31" s="20">
        <v>-24916</v>
      </c>
      <c r="O31" s="20"/>
      <c r="P31" s="20"/>
      <c r="Q31" s="20"/>
      <c r="R31" s="20"/>
      <c r="S31" s="20"/>
      <c r="T31" s="20"/>
      <c r="U31" s="20"/>
      <c r="V31" s="20"/>
      <c r="W31" s="20">
        <v>-432331</v>
      </c>
      <c r="X31" s="20">
        <v>-324502</v>
      </c>
      <c r="Y31" s="20">
        <v>-107829</v>
      </c>
      <c r="Z31" s="21">
        <v>33.229071007266519</v>
      </c>
      <c r="AA31" s="22">
        <v>-324502</v>
      </c>
    </row>
    <row r="32" spans="1:27" x14ac:dyDescent="0.25">
      <c r="A32" s="23" t="s">
        <v>59</v>
      </c>
      <c r="B32" s="17" t="s">
        <v>32</v>
      </c>
      <c r="C32" s="18">
        <v>-53688019</v>
      </c>
      <c r="D32" s="18"/>
      <c r="E32" s="19">
        <v>-345730089</v>
      </c>
      <c r="F32" s="20">
        <v>-334277545</v>
      </c>
      <c r="G32" s="20">
        <v>-135345016</v>
      </c>
      <c r="H32" s="20">
        <v>38320160</v>
      </c>
      <c r="I32" s="20">
        <v>-772592</v>
      </c>
      <c r="J32" s="20">
        <v>-97797448</v>
      </c>
      <c r="K32" s="20">
        <v>5485461</v>
      </c>
      <c r="L32" s="20">
        <v>-2309972</v>
      </c>
      <c r="M32" s="20">
        <v>-5419799</v>
      </c>
      <c r="N32" s="20">
        <v>-2244310</v>
      </c>
      <c r="O32" s="20"/>
      <c r="P32" s="20"/>
      <c r="Q32" s="20"/>
      <c r="R32" s="20"/>
      <c r="S32" s="20"/>
      <c r="T32" s="20"/>
      <c r="U32" s="20"/>
      <c r="V32" s="20"/>
      <c r="W32" s="20">
        <v>-100041758</v>
      </c>
      <c r="X32" s="20">
        <v>-339481739</v>
      </c>
      <c r="Y32" s="20">
        <v>239439981</v>
      </c>
      <c r="Z32" s="21">
        <v>-70.531034071320107</v>
      </c>
      <c r="AA32" s="22">
        <v>-334277545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8152577</v>
      </c>
      <c r="H33" s="20">
        <v>244507</v>
      </c>
      <c r="I33" s="20">
        <v>-178419</v>
      </c>
      <c r="J33" s="20">
        <v>8218665</v>
      </c>
      <c r="K33" s="20">
        <v>-195930</v>
      </c>
      <c r="L33" s="20">
        <v>-1403453</v>
      </c>
      <c r="M33" s="20">
        <v>3586451</v>
      </c>
      <c r="N33" s="20">
        <v>1987068</v>
      </c>
      <c r="O33" s="20"/>
      <c r="P33" s="20"/>
      <c r="Q33" s="20"/>
      <c r="R33" s="20"/>
      <c r="S33" s="20"/>
      <c r="T33" s="20"/>
      <c r="U33" s="20"/>
      <c r="V33" s="20"/>
      <c r="W33" s="20">
        <v>10205733</v>
      </c>
      <c r="X33" s="20"/>
      <c r="Y33" s="20">
        <v>10205733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3656736</v>
      </c>
      <c r="D34" s="18"/>
      <c r="E34" s="19">
        <v>142501</v>
      </c>
      <c r="F34" s="20">
        <v>142501</v>
      </c>
      <c r="G34" s="20">
        <v>3216286</v>
      </c>
      <c r="H34" s="20">
        <v>440450</v>
      </c>
      <c r="I34" s="20"/>
      <c r="J34" s="20">
        <v>3656736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3656736</v>
      </c>
      <c r="X34" s="20">
        <v>71250</v>
      </c>
      <c r="Y34" s="20">
        <v>3585486</v>
      </c>
      <c r="Z34" s="21">
        <v>5032.2610526315793</v>
      </c>
      <c r="AA34" s="22">
        <v>142501</v>
      </c>
    </row>
    <row r="35" spans="1:27" x14ac:dyDescent="0.25">
      <c r="A35" s="23" t="s">
        <v>39</v>
      </c>
      <c r="B35" s="17" t="s">
        <v>32</v>
      </c>
      <c r="C35" s="18">
        <v>18989073</v>
      </c>
      <c r="D35" s="18"/>
      <c r="E35" s="19">
        <v>38096402</v>
      </c>
      <c r="F35" s="20">
        <v>38096402</v>
      </c>
      <c r="G35" s="20">
        <v>19310650</v>
      </c>
      <c r="H35" s="20">
        <v>378344</v>
      </c>
      <c r="I35" s="20">
        <v>403473</v>
      </c>
      <c r="J35" s="20">
        <v>20092467</v>
      </c>
      <c r="K35" s="20">
        <v>-677333</v>
      </c>
      <c r="L35" s="20">
        <v>82195</v>
      </c>
      <c r="M35" s="20">
        <v>328002</v>
      </c>
      <c r="N35" s="20">
        <v>-267136</v>
      </c>
      <c r="O35" s="20"/>
      <c r="P35" s="20"/>
      <c r="Q35" s="20"/>
      <c r="R35" s="20"/>
      <c r="S35" s="20"/>
      <c r="T35" s="20"/>
      <c r="U35" s="20"/>
      <c r="V35" s="20"/>
      <c r="W35" s="20">
        <v>19825331</v>
      </c>
      <c r="X35" s="20">
        <v>26835997</v>
      </c>
      <c r="Y35" s="20">
        <v>-7010666</v>
      </c>
      <c r="Z35" s="21">
        <v>-26.124112325694476</v>
      </c>
      <c r="AA35" s="22">
        <v>38096402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-31436971</v>
      </c>
      <c r="D37" s="29">
        <f t="shared" ref="D37:Y37" si="3">SUM(D29:D36)</f>
        <v>0</v>
      </c>
      <c r="E37" s="30">
        <f t="shared" si="3"/>
        <v>-307815688</v>
      </c>
      <c r="F37" s="31">
        <f t="shared" si="3"/>
        <v>-296363144</v>
      </c>
      <c r="G37" s="31">
        <f t="shared" si="3"/>
        <v>-105060782</v>
      </c>
      <c r="H37" s="31">
        <f t="shared" si="3"/>
        <v>39379791</v>
      </c>
      <c r="I37" s="31">
        <f t="shared" si="3"/>
        <v>-556004</v>
      </c>
      <c r="J37" s="31">
        <f t="shared" si="3"/>
        <v>-66236995</v>
      </c>
      <c r="K37" s="31">
        <f t="shared" si="3"/>
        <v>4610220</v>
      </c>
      <c r="L37" s="31">
        <f t="shared" si="3"/>
        <v>-3636074</v>
      </c>
      <c r="M37" s="31">
        <f t="shared" si="3"/>
        <v>-1523440</v>
      </c>
      <c r="N37" s="31">
        <f t="shared" si="3"/>
        <v>-549294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-66786289</v>
      </c>
      <c r="X37" s="31">
        <f t="shared" si="3"/>
        <v>-312898994</v>
      </c>
      <c r="Y37" s="31">
        <f t="shared" si="3"/>
        <v>246112705</v>
      </c>
      <c r="Z37" s="32">
        <f>+IF(X37&lt;&gt;0,+(Y37/X37)*100,0)</f>
        <v>-78.655639589560337</v>
      </c>
      <c r="AA37" s="33">
        <f>SUM(AA29:AA36)</f>
        <v>-296363144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125695555</v>
      </c>
      <c r="D40" s="18"/>
      <c r="E40" s="19">
        <v>10052733</v>
      </c>
      <c r="F40" s="20">
        <v>10052733</v>
      </c>
      <c r="G40" s="20">
        <v>6395997</v>
      </c>
      <c r="H40" s="20">
        <v>12082685</v>
      </c>
      <c r="I40" s="20"/>
      <c r="J40" s="20">
        <v>18478682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18478682</v>
      </c>
      <c r="X40" s="20">
        <v>10052733</v>
      </c>
      <c r="Y40" s="20">
        <v>8425949</v>
      </c>
      <c r="Z40" s="21">
        <v>83.8174952025484</v>
      </c>
      <c r="AA40" s="22">
        <v>10052733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125695555</v>
      </c>
      <c r="D43" s="29">
        <f t="shared" ref="D43:Y43" si="4">SUM(D39:D42)</f>
        <v>0</v>
      </c>
      <c r="E43" s="35">
        <f t="shared" si="4"/>
        <v>10052733</v>
      </c>
      <c r="F43" s="36">
        <f t="shared" si="4"/>
        <v>10052733</v>
      </c>
      <c r="G43" s="36">
        <f t="shared" si="4"/>
        <v>6395997</v>
      </c>
      <c r="H43" s="36">
        <f t="shared" si="4"/>
        <v>12082685</v>
      </c>
      <c r="I43" s="36">
        <f t="shared" si="4"/>
        <v>0</v>
      </c>
      <c r="J43" s="36">
        <f t="shared" si="4"/>
        <v>18478682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18478682</v>
      </c>
      <c r="X43" s="36">
        <f t="shared" si="4"/>
        <v>10052733</v>
      </c>
      <c r="Y43" s="36">
        <f t="shared" si="4"/>
        <v>8425949</v>
      </c>
      <c r="Z43" s="37">
        <f>+IF(X43&lt;&gt;0,+(Y43/X43)*100,0)</f>
        <v>83.8174952025484</v>
      </c>
      <c r="AA43" s="38">
        <f>SUM(AA39:AA42)</f>
        <v>10052733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94258584</v>
      </c>
      <c r="D44" s="29">
        <f>+D37+D43</f>
        <v>0</v>
      </c>
      <c r="E44" s="30">
        <f t="shared" si="5"/>
        <v>-297762955</v>
      </c>
      <c r="F44" s="31">
        <f t="shared" si="5"/>
        <v>-286310411</v>
      </c>
      <c r="G44" s="31">
        <f t="shared" si="5"/>
        <v>-98664785</v>
      </c>
      <c r="H44" s="31">
        <f t="shared" si="5"/>
        <v>51462476</v>
      </c>
      <c r="I44" s="31">
        <f t="shared" si="5"/>
        <v>-556004</v>
      </c>
      <c r="J44" s="31">
        <f t="shared" si="5"/>
        <v>-47758313</v>
      </c>
      <c r="K44" s="31">
        <f t="shared" si="5"/>
        <v>4610220</v>
      </c>
      <c r="L44" s="31">
        <f t="shared" si="5"/>
        <v>-3636074</v>
      </c>
      <c r="M44" s="31">
        <f t="shared" si="5"/>
        <v>-1523440</v>
      </c>
      <c r="N44" s="31">
        <f t="shared" si="5"/>
        <v>-549294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-48307607</v>
      </c>
      <c r="X44" s="31">
        <f t="shared" si="5"/>
        <v>-302846261</v>
      </c>
      <c r="Y44" s="31">
        <f t="shared" si="5"/>
        <v>254538654</v>
      </c>
      <c r="Z44" s="32">
        <f>+IF(X44&lt;&gt;0,+(Y44/X44)*100,0)</f>
        <v>-84.048801910088628</v>
      </c>
      <c r="AA44" s="33">
        <f>+AA37+AA43</f>
        <v>-286310411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162236406</v>
      </c>
      <c r="D45" s="42">
        <f t="shared" si="6"/>
        <v>0</v>
      </c>
      <c r="E45" s="43">
        <f t="shared" si="6"/>
        <v>900559718</v>
      </c>
      <c r="F45" s="44">
        <f t="shared" si="6"/>
        <v>898689536</v>
      </c>
      <c r="G45" s="44">
        <f t="shared" si="6"/>
        <v>415710344</v>
      </c>
      <c r="H45" s="44">
        <f t="shared" si="6"/>
        <v>-64177799</v>
      </c>
      <c r="I45" s="44">
        <f t="shared" si="6"/>
        <v>65312</v>
      </c>
      <c r="J45" s="44">
        <f t="shared" si="6"/>
        <v>351597857</v>
      </c>
      <c r="K45" s="44">
        <f t="shared" si="6"/>
        <v>2687024</v>
      </c>
      <c r="L45" s="44">
        <f t="shared" si="6"/>
        <v>9745178</v>
      </c>
      <c r="M45" s="44">
        <f t="shared" si="6"/>
        <v>4317262</v>
      </c>
      <c r="N45" s="44">
        <f t="shared" si="6"/>
        <v>16749464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368347321</v>
      </c>
      <c r="X45" s="44">
        <f t="shared" si="6"/>
        <v>898608719</v>
      </c>
      <c r="Y45" s="44">
        <f t="shared" si="6"/>
        <v>-530261398</v>
      </c>
      <c r="Z45" s="45">
        <f>+IF(X45&lt;&gt;0,+(Y45/X45)*100,0)</f>
        <v>-59.009153460038931</v>
      </c>
      <c r="AA45" s="46">
        <f>+AA26-AA44</f>
        <v>898689536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-23321094</v>
      </c>
      <c r="D47" s="18"/>
      <c r="E47" s="19">
        <v>2202033</v>
      </c>
      <c r="F47" s="20">
        <v>331851</v>
      </c>
      <c r="G47" s="20">
        <v>14558510</v>
      </c>
      <c r="H47" s="20">
        <v>6809422</v>
      </c>
      <c r="I47" s="20">
        <v>-22604033</v>
      </c>
      <c r="J47" s="20">
        <v>-1236101</v>
      </c>
      <c r="K47" s="20">
        <v>-5009148</v>
      </c>
      <c r="L47" s="20">
        <v>3620376</v>
      </c>
      <c r="M47" s="20">
        <v>-1646358</v>
      </c>
      <c r="N47" s="20">
        <v>-3035130</v>
      </c>
      <c r="O47" s="20"/>
      <c r="P47" s="20"/>
      <c r="Q47" s="20"/>
      <c r="R47" s="20"/>
      <c r="S47" s="20"/>
      <c r="T47" s="20"/>
      <c r="U47" s="20"/>
      <c r="V47" s="20"/>
      <c r="W47" s="20">
        <v>-4271231</v>
      </c>
      <c r="X47" s="20">
        <v>251022</v>
      </c>
      <c r="Y47" s="20">
        <v>-4522253</v>
      </c>
      <c r="Z47" s="47">
        <v>-1801.5365187115074</v>
      </c>
      <c r="AA47" s="22">
        <v>331851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-23321094</v>
      </c>
      <c r="D50" s="50">
        <f t="shared" ref="D50:Y50" si="7">SUM(D47:D49)</f>
        <v>0</v>
      </c>
      <c r="E50" s="51">
        <f t="shared" si="7"/>
        <v>2202033</v>
      </c>
      <c r="F50" s="52">
        <f t="shared" si="7"/>
        <v>331851</v>
      </c>
      <c r="G50" s="52">
        <f t="shared" si="7"/>
        <v>14558510</v>
      </c>
      <c r="H50" s="52">
        <f t="shared" si="7"/>
        <v>6809422</v>
      </c>
      <c r="I50" s="52">
        <f t="shared" si="7"/>
        <v>-22604033</v>
      </c>
      <c r="J50" s="52">
        <f t="shared" si="7"/>
        <v>-1236101</v>
      </c>
      <c r="K50" s="52">
        <f t="shared" si="7"/>
        <v>-5009148</v>
      </c>
      <c r="L50" s="52">
        <f t="shared" si="7"/>
        <v>3620376</v>
      </c>
      <c r="M50" s="52">
        <f t="shared" si="7"/>
        <v>-1646358</v>
      </c>
      <c r="N50" s="52">
        <f t="shared" si="7"/>
        <v>-3035130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-4271231</v>
      </c>
      <c r="X50" s="52">
        <f t="shared" si="7"/>
        <v>251022</v>
      </c>
      <c r="Y50" s="52">
        <f t="shared" si="7"/>
        <v>-4522253</v>
      </c>
      <c r="Z50" s="53">
        <f>+IF(X50&lt;&gt;0,+(Y50/X50)*100,0)</f>
        <v>-1801.5365187115074</v>
      </c>
      <c r="AA50" s="54">
        <f>SUM(AA47:AA49)</f>
        <v>331851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263875886</v>
      </c>
      <c r="D6" s="18"/>
      <c r="E6" s="19">
        <v>85124059</v>
      </c>
      <c r="F6" s="20">
        <v>85124059</v>
      </c>
      <c r="G6" s="20">
        <v>267119134</v>
      </c>
      <c r="H6" s="20">
        <v>3001093</v>
      </c>
      <c r="I6" s="20">
        <v>-3835439</v>
      </c>
      <c r="J6" s="20">
        <v>266284788</v>
      </c>
      <c r="K6" s="20">
        <v>4107461</v>
      </c>
      <c r="L6" s="20">
        <v>-7629756</v>
      </c>
      <c r="M6" s="20">
        <v>5579664</v>
      </c>
      <c r="N6" s="20">
        <v>2057369</v>
      </c>
      <c r="O6" s="20"/>
      <c r="P6" s="20"/>
      <c r="Q6" s="20"/>
      <c r="R6" s="20"/>
      <c r="S6" s="20"/>
      <c r="T6" s="20"/>
      <c r="U6" s="20"/>
      <c r="V6" s="20"/>
      <c r="W6" s="20">
        <v>268342157</v>
      </c>
      <c r="X6" s="20">
        <v>42562032</v>
      </c>
      <c r="Y6" s="20">
        <v>225780125</v>
      </c>
      <c r="Z6" s="21">
        <v>530.47308690524926</v>
      </c>
      <c r="AA6" s="22">
        <v>85124059</v>
      </c>
    </row>
    <row r="7" spans="1:27" x14ac:dyDescent="0.25">
      <c r="A7" s="23" t="s">
        <v>35</v>
      </c>
      <c r="B7" s="17" t="s">
        <v>32</v>
      </c>
      <c r="C7" s="18">
        <v>93630325</v>
      </c>
      <c r="D7" s="18"/>
      <c r="E7" s="19">
        <v>-3842502</v>
      </c>
      <c r="F7" s="20">
        <v>-3842502</v>
      </c>
      <c r="G7" s="20">
        <v>119594324</v>
      </c>
      <c r="H7" s="20">
        <v>-9387699</v>
      </c>
      <c r="I7" s="20">
        <v>7942003</v>
      </c>
      <c r="J7" s="20">
        <v>118148628</v>
      </c>
      <c r="K7" s="20">
        <v>7268019</v>
      </c>
      <c r="L7" s="20">
        <v>8955277</v>
      </c>
      <c r="M7" s="20">
        <v>9011692</v>
      </c>
      <c r="N7" s="20">
        <v>25234988</v>
      </c>
      <c r="O7" s="20"/>
      <c r="P7" s="20"/>
      <c r="Q7" s="20"/>
      <c r="R7" s="20"/>
      <c r="S7" s="20"/>
      <c r="T7" s="20"/>
      <c r="U7" s="20"/>
      <c r="V7" s="20"/>
      <c r="W7" s="20">
        <v>143383616</v>
      </c>
      <c r="X7" s="20">
        <v>-1921248</v>
      </c>
      <c r="Y7" s="20">
        <v>145304864</v>
      </c>
      <c r="Z7" s="21">
        <v>-7563.0456869701366</v>
      </c>
      <c r="AA7" s="22">
        <v>-3842502</v>
      </c>
    </row>
    <row r="8" spans="1:27" x14ac:dyDescent="0.25">
      <c r="A8" s="23" t="s">
        <v>36</v>
      </c>
      <c r="B8" s="17" t="s">
        <v>32</v>
      </c>
      <c r="C8" s="18">
        <v>490413</v>
      </c>
      <c r="D8" s="18"/>
      <c r="E8" s="19"/>
      <c r="F8" s="20"/>
      <c r="G8" s="20">
        <v>490413</v>
      </c>
      <c r="H8" s="20"/>
      <c r="I8" s="20"/>
      <c r="J8" s="20">
        <v>490413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490413</v>
      </c>
      <c r="X8" s="20"/>
      <c r="Y8" s="20">
        <v>490413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-7250569</v>
      </c>
      <c r="D10" s="18"/>
      <c r="E10" s="19">
        <v>-6683054</v>
      </c>
      <c r="F10" s="20">
        <v>-6683054</v>
      </c>
      <c r="G10" s="20">
        <v>-7489247</v>
      </c>
      <c r="H10" s="20">
        <v>-113231</v>
      </c>
      <c r="I10" s="20">
        <v>-127183</v>
      </c>
      <c r="J10" s="20">
        <v>-7729661</v>
      </c>
      <c r="K10" s="20">
        <v>-149508</v>
      </c>
      <c r="L10" s="20">
        <v>-172615</v>
      </c>
      <c r="M10" s="20">
        <v>-566283</v>
      </c>
      <c r="N10" s="20">
        <v>-888406</v>
      </c>
      <c r="O10" s="20"/>
      <c r="P10" s="20"/>
      <c r="Q10" s="20"/>
      <c r="R10" s="20"/>
      <c r="S10" s="20"/>
      <c r="T10" s="20"/>
      <c r="U10" s="20"/>
      <c r="V10" s="20"/>
      <c r="W10" s="20">
        <v>-8618067</v>
      </c>
      <c r="X10" s="20">
        <v>-3341526</v>
      </c>
      <c r="Y10" s="20">
        <v>-5276541</v>
      </c>
      <c r="Z10" s="21">
        <v>157.90812341427241</v>
      </c>
      <c r="AA10" s="22">
        <v>-6683054</v>
      </c>
    </row>
    <row r="11" spans="1:27" x14ac:dyDescent="0.25">
      <c r="A11" s="23" t="s">
        <v>39</v>
      </c>
      <c r="B11" s="17" t="s">
        <v>32</v>
      </c>
      <c r="C11" s="18">
        <v>3901719</v>
      </c>
      <c r="D11" s="18"/>
      <c r="E11" s="19"/>
      <c r="F11" s="20"/>
      <c r="G11" s="24">
        <v>3996552</v>
      </c>
      <c r="H11" s="24">
        <v>96463</v>
      </c>
      <c r="I11" s="24">
        <v>1163402</v>
      </c>
      <c r="J11" s="20">
        <v>5256417</v>
      </c>
      <c r="K11" s="24">
        <v>324492</v>
      </c>
      <c r="L11" s="24">
        <v>1583855</v>
      </c>
      <c r="M11" s="20">
        <v>27536</v>
      </c>
      <c r="N11" s="24">
        <v>1935883</v>
      </c>
      <c r="O11" s="24"/>
      <c r="P11" s="24"/>
      <c r="Q11" s="20"/>
      <c r="R11" s="24"/>
      <c r="S11" s="24"/>
      <c r="T11" s="20"/>
      <c r="U11" s="24"/>
      <c r="V11" s="24"/>
      <c r="W11" s="24">
        <v>7192300</v>
      </c>
      <c r="X11" s="20"/>
      <c r="Y11" s="24">
        <v>7192300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-205846</v>
      </c>
      <c r="D12" s="18"/>
      <c r="E12" s="19"/>
      <c r="F12" s="20"/>
      <c r="G12" s="20">
        <v>-205846</v>
      </c>
      <c r="H12" s="20"/>
      <c r="I12" s="20"/>
      <c r="J12" s="20">
        <v>-205846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-205846</v>
      </c>
      <c r="X12" s="20"/>
      <c r="Y12" s="20">
        <v>-205846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354441928</v>
      </c>
      <c r="D13" s="29">
        <f>SUM(D6:D12)</f>
        <v>0</v>
      </c>
      <c r="E13" s="30">
        <f t="shared" si="0"/>
        <v>74598503</v>
      </c>
      <c r="F13" s="31">
        <f t="shared" si="0"/>
        <v>74598503</v>
      </c>
      <c r="G13" s="31">
        <f t="shared" si="0"/>
        <v>383505330</v>
      </c>
      <c r="H13" s="31">
        <f t="shared" si="0"/>
        <v>-6403374</v>
      </c>
      <c r="I13" s="31">
        <f t="shared" si="0"/>
        <v>5142783</v>
      </c>
      <c r="J13" s="31">
        <f t="shared" si="0"/>
        <v>382244739</v>
      </c>
      <c r="K13" s="31">
        <f t="shared" si="0"/>
        <v>11550464</v>
      </c>
      <c r="L13" s="31">
        <f t="shared" si="0"/>
        <v>2736761</v>
      </c>
      <c r="M13" s="31">
        <f t="shared" si="0"/>
        <v>14052609</v>
      </c>
      <c r="N13" s="31">
        <f t="shared" si="0"/>
        <v>28339834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410584573</v>
      </c>
      <c r="X13" s="31">
        <f t="shared" si="0"/>
        <v>37299258</v>
      </c>
      <c r="Y13" s="31">
        <f t="shared" si="0"/>
        <v>373285315</v>
      </c>
      <c r="Z13" s="32">
        <f>+IF(X13&lt;&gt;0,+(Y13/X13)*100,0)</f>
        <v>1000.7848279448347</v>
      </c>
      <c r="AA13" s="33">
        <f>SUM(AA6:AA12)</f>
        <v>74598503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146152279</v>
      </c>
      <c r="D17" s="18"/>
      <c r="E17" s="19">
        <v>16540394</v>
      </c>
      <c r="F17" s="20">
        <v>16540394</v>
      </c>
      <c r="G17" s="24">
        <v>149442239</v>
      </c>
      <c r="H17" s="24">
        <v>-3293261</v>
      </c>
      <c r="I17" s="24">
        <v>7352865</v>
      </c>
      <c r="J17" s="20">
        <v>153501843</v>
      </c>
      <c r="K17" s="24">
        <v>-1650</v>
      </c>
      <c r="L17" s="24">
        <v>9899481</v>
      </c>
      <c r="M17" s="20">
        <v>-1650</v>
      </c>
      <c r="N17" s="24">
        <v>9896181</v>
      </c>
      <c r="O17" s="24"/>
      <c r="P17" s="24"/>
      <c r="Q17" s="20"/>
      <c r="R17" s="24"/>
      <c r="S17" s="24"/>
      <c r="T17" s="20"/>
      <c r="U17" s="24"/>
      <c r="V17" s="24"/>
      <c r="W17" s="24">
        <v>163398024</v>
      </c>
      <c r="X17" s="20">
        <v>8270196</v>
      </c>
      <c r="Y17" s="24">
        <v>155127828</v>
      </c>
      <c r="Z17" s="25">
        <v>1875.7454841457204</v>
      </c>
      <c r="AA17" s="26">
        <v>16540394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146152279</v>
      </c>
      <c r="D25" s="29">
        <f t="shared" ref="D25:Y25" si="1">SUM(D15:D24)</f>
        <v>0</v>
      </c>
      <c r="E25" s="35">
        <f t="shared" si="1"/>
        <v>16540394</v>
      </c>
      <c r="F25" s="36">
        <f t="shared" si="1"/>
        <v>16540394</v>
      </c>
      <c r="G25" s="36">
        <f t="shared" si="1"/>
        <v>149442239</v>
      </c>
      <c r="H25" s="36">
        <f t="shared" si="1"/>
        <v>-3293261</v>
      </c>
      <c r="I25" s="36">
        <f t="shared" si="1"/>
        <v>7352865</v>
      </c>
      <c r="J25" s="36">
        <f t="shared" si="1"/>
        <v>153501843</v>
      </c>
      <c r="K25" s="36">
        <f t="shared" si="1"/>
        <v>-1650</v>
      </c>
      <c r="L25" s="36">
        <f t="shared" si="1"/>
        <v>9899481</v>
      </c>
      <c r="M25" s="36">
        <f t="shared" si="1"/>
        <v>-1650</v>
      </c>
      <c r="N25" s="36">
        <f t="shared" si="1"/>
        <v>9896181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163398024</v>
      </c>
      <c r="X25" s="36">
        <f t="shared" si="1"/>
        <v>8270196</v>
      </c>
      <c r="Y25" s="36">
        <f t="shared" si="1"/>
        <v>155127828</v>
      </c>
      <c r="Z25" s="37">
        <f>+IF(X25&lt;&gt;0,+(Y25/X25)*100,0)</f>
        <v>1875.7454841457204</v>
      </c>
      <c r="AA25" s="38">
        <f>SUM(AA15:AA24)</f>
        <v>16540394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500594207</v>
      </c>
      <c r="D26" s="29">
        <f>+D13+D25</f>
        <v>0</v>
      </c>
      <c r="E26" s="30">
        <f t="shared" si="2"/>
        <v>91138897</v>
      </c>
      <c r="F26" s="31">
        <f t="shared" si="2"/>
        <v>91138897</v>
      </c>
      <c r="G26" s="31">
        <f t="shared" si="2"/>
        <v>532947569</v>
      </c>
      <c r="H26" s="31">
        <f t="shared" si="2"/>
        <v>-9696635</v>
      </c>
      <c r="I26" s="31">
        <f t="shared" si="2"/>
        <v>12495648</v>
      </c>
      <c r="J26" s="31">
        <f t="shared" si="2"/>
        <v>535746582</v>
      </c>
      <c r="K26" s="31">
        <f t="shared" si="2"/>
        <v>11548814</v>
      </c>
      <c r="L26" s="31">
        <f t="shared" si="2"/>
        <v>12636242</v>
      </c>
      <c r="M26" s="31">
        <f t="shared" si="2"/>
        <v>14050959</v>
      </c>
      <c r="N26" s="31">
        <f t="shared" si="2"/>
        <v>38236015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573982597</v>
      </c>
      <c r="X26" s="31">
        <f t="shared" si="2"/>
        <v>45569454</v>
      </c>
      <c r="Y26" s="31">
        <f t="shared" si="2"/>
        <v>528413143</v>
      </c>
      <c r="Z26" s="32">
        <f>+IF(X26&lt;&gt;0,+(Y26/X26)*100,0)</f>
        <v>1159.577516553084</v>
      </c>
      <c r="AA26" s="33">
        <f>+AA13+AA25</f>
        <v>91138897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-232228</v>
      </c>
      <c r="D31" s="18"/>
      <c r="E31" s="19"/>
      <c r="F31" s="20"/>
      <c r="G31" s="20">
        <v>-232938</v>
      </c>
      <c r="H31" s="20">
        <v>-1926</v>
      </c>
      <c r="I31" s="20">
        <v>-274</v>
      </c>
      <c r="J31" s="20">
        <v>-235138</v>
      </c>
      <c r="K31" s="20"/>
      <c r="L31" s="20">
        <v>-2024</v>
      </c>
      <c r="M31" s="20">
        <v>-1009</v>
      </c>
      <c r="N31" s="20">
        <v>-3033</v>
      </c>
      <c r="O31" s="20"/>
      <c r="P31" s="20"/>
      <c r="Q31" s="20"/>
      <c r="R31" s="20"/>
      <c r="S31" s="20"/>
      <c r="T31" s="20"/>
      <c r="U31" s="20"/>
      <c r="V31" s="20"/>
      <c r="W31" s="20">
        <v>-238171</v>
      </c>
      <c r="X31" s="20"/>
      <c r="Y31" s="20">
        <v>-238171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-61562526</v>
      </c>
      <c r="D32" s="18"/>
      <c r="E32" s="19">
        <v>-3999973</v>
      </c>
      <c r="F32" s="20">
        <v>-3999973</v>
      </c>
      <c r="G32" s="20">
        <v>-53708148</v>
      </c>
      <c r="H32" s="20">
        <v>-9382551</v>
      </c>
      <c r="I32" s="20">
        <v>-713960</v>
      </c>
      <c r="J32" s="20">
        <v>-63804659</v>
      </c>
      <c r="K32" s="20">
        <v>191297</v>
      </c>
      <c r="L32" s="20">
        <v>-994532</v>
      </c>
      <c r="M32" s="20">
        <v>-57213</v>
      </c>
      <c r="N32" s="20">
        <v>-860448</v>
      </c>
      <c r="O32" s="20"/>
      <c r="P32" s="20"/>
      <c r="Q32" s="20"/>
      <c r="R32" s="20"/>
      <c r="S32" s="20"/>
      <c r="T32" s="20"/>
      <c r="U32" s="20"/>
      <c r="V32" s="20"/>
      <c r="W32" s="20">
        <v>-64665107</v>
      </c>
      <c r="X32" s="20">
        <v>-1999974</v>
      </c>
      <c r="Y32" s="20">
        <v>-62665133</v>
      </c>
      <c r="Z32" s="21">
        <v>3133.2973828659769</v>
      </c>
      <c r="AA32" s="22">
        <v>-3999973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-8457632</v>
      </c>
      <c r="L33" s="20"/>
      <c r="M33" s="20">
        <v>-11386239</v>
      </c>
      <c r="N33" s="20">
        <v>-19843871</v>
      </c>
      <c r="O33" s="20"/>
      <c r="P33" s="20"/>
      <c r="Q33" s="20"/>
      <c r="R33" s="20"/>
      <c r="S33" s="20"/>
      <c r="T33" s="20"/>
      <c r="U33" s="20"/>
      <c r="V33" s="20"/>
      <c r="W33" s="20">
        <v>-19843871</v>
      </c>
      <c r="X33" s="20"/>
      <c r="Y33" s="20">
        <v>-19843871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41585832</v>
      </c>
      <c r="D34" s="18"/>
      <c r="E34" s="19">
        <v>36421145</v>
      </c>
      <c r="F34" s="20">
        <v>36421145</v>
      </c>
      <c r="G34" s="20">
        <v>44877443</v>
      </c>
      <c r="H34" s="20">
        <v>-3291611</v>
      </c>
      <c r="I34" s="20"/>
      <c r="J34" s="20">
        <v>41585832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41585832</v>
      </c>
      <c r="X34" s="20">
        <v>36421145</v>
      </c>
      <c r="Y34" s="20">
        <v>5164687</v>
      </c>
      <c r="Z34" s="21">
        <v>14.18046302498178</v>
      </c>
      <c r="AA34" s="22">
        <v>36421145</v>
      </c>
    </row>
    <row r="35" spans="1:27" x14ac:dyDescent="0.25">
      <c r="A35" s="23" t="s">
        <v>39</v>
      </c>
      <c r="B35" s="17" t="s">
        <v>32</v>
      </c>
      <c r="C35" s="18">
        <v>116240387</v>
      </c>
      <c r="D35" s="18"/>
      <c r="E35" s="19"/>
      <c r="F35" s="20"/>
      <c r="G35" s="20">
        <v>114026813</v>
      </c>
      <c r="H35" s="20">
        <v>1874100</v>
      </c>
      <c r="I35" s="20">
        <v>1966497</v>
      </c>
      <c r="J35" s="20">
        <v>117867410</v>
      </c>
      <c r="K35" s="20">
        <v>1968003</v>
      </c>
      <c r="L35" s="20">
        <v>1977399</v>
      </c>
      <c r="M35" s="20">
        <v>1937471</v>
      </c>
      <c r="N35" s="20">
        <v>5882873</v>
      </c>
      <c r="O35" s="20"/>
      <c r="P35" s="20"/>
      <c r="Q35" s="20"/>
      <c r="R35" s="20"/>
      <c r="S35" s="20"/>
      <c r="T35" s="20"/>
      <c r="U35" s="20"/>
      <c r="V35" s="20"/>
      <c r="W35" s="20">
        <v>123750283</v>
      </c>
      <c r="X35" s="20"/>
      <c r="Y35" s="20">
        <v>123750283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96031465</v>
      </c>
      <c r="D37" s="29">
        <f t="shared" ref="D37:Y37" si="3">SUM(D29:D36)</f>
        <v>0</v>
      </c>
      <c r="E37" s="30">
        <f t="shared" si="3"/>
        <v>32421172</v>
      </c>
      <c r="F37" s="31">
        <f t="shared" si="3"/>
        <v>32421172</v>
      </c>
      <c r="G37" s="31">
        <f t="shared" si="3"/>
        <v>104963170</v>
      </c>
      <c r="H37" s="31">
        <f t="shared" si="3"/>
        <v>-10801988</v>
      </c>
      <c r="I37" s="31">
        <f t="shared" si="3"/>
        <v>1252263</v>
      </c>
      <c r="J37" s="31">
        <f t="shared" si="3"/>
        <v>95413445</v>
      </c>
      <c r="K37" s="31">
        <f t="shared" si="3"/>
        <v>-6298332</v>
      </c>
      <c r="L37" s="31">
        <f t="shared" si="3"/>
        <v>980843</v>
      </c>
      <c r="M37" s="31">
        <f t="shared" si="3"/>
        <v>-9506990</v>
      </c>
      <c r="N37" s="31">
        <f t="shared" si="3"/>
        <v>-14824479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80588966</v>
      </c>
      <c r="X37" s="31">
        <f t="shared" si="3"/>
        <v>34421171</v>
      </c>
      <c r="Y37" s="31">
        <f t="shared" si="3"/>
        <v>46167795</v>
      </c>
      <c r="Z37" s="32">
        <f>+IF(X37&lt;&gt;0,+(Y37/X37)*100,0)</f>
        <v>134.1261603215068</v>
      </c>
      <c r="AA37" s="33">
        <f>SUM(AA29:AA36)</f>
        <v>32421172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244624709</v>
      </c>
      <c r="D40" s="18"/>
      <c r="E40" s="19"/>
      <c r="F40" s="20"/>
      <c r="G40" s="20">
        <v>264188279</v>
      </c>
      <c r="H40" s="20">
        <v>-19563570</v>
      </c>
      <c r="I40" s="20"/>
      <c r="J40" s="20">
        <v>244624709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244624709</v>
      </c>
      <c r="X40" s="20"/>
      <c r="Y40" s="20">
        <v>244624709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244624709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264188279</v>
      </c>
      <c r="H43" s="36">
        <f t="shared" si="4"/>
        <v>-19563570</v>
      </c>
      <c r="I43" s="36">
        <f t="shared" si="4"/>
        <v>0</v>
      </c>
      <c r="J43" s="36">
        <f t="shared" si="4"/>
        <v>244624709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244624709</v>
      </c>
      <c r="X43" s="36">
        <f t="shared" si="4"/>
        <v>0</v>
      </c>
      <c r="Y43" s="36">
        <f t="shared" si="4"/>
        <v>244624709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340656174</v>
      </c>
      <c r="D44" s="29">
        <f>+D37+D43</f>
        <v>0</v>
      </c>
      <c r="E44" s="30">
        <f t="shared" si="5"/>
        <v>32421172</v>
      </c>
      <c r="F44" s="31">
        <f t="shared" si="5"/>
        <v>32421172</v>
      </c>
      <c r="G44" s="31">
        <f t="shared" si="5"/>
        <v>369151449</v>
      </c>
      <c r="H44" s="31">
        <f t="shared" si="5"/>
        <v>-30365558</v>
      </c>
      <c r="I44" s="31">
        <f t="shared" si="5"/>
        <v>1252263</v>
      </c>
      <c r="J44" s="31">
        <f t="shared" si="5"/>
        <v>340038154</v>
      </c>
      <c r="K44" s="31">
        <f t="shared" si="5"/>
        <v>-6298332</v>
      </c>
      <c r="L44" s="31">
        <f t="shared" si="5"/>
        <v>980843</v>
      </c>
      <c r="M44" s="31">
        <f t="shared" si="5"/>
        <v>-9506990</v>
      </c>
      <c r="N44" s="31">
        <f t="shared" si="5"/>
        <v>-14824479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325213675</v>
      </c>
      <c r="X44" s="31">
        <f t="shared" si="5"/>
        <v>34421171</v>
      </c>
      <c r="Y44" s="31">
        <f t="shared" si="5"/>
        <v>290792504</v>
      </c>
      <c r="Z44" s="32">
        <f>+IF(X44&lt;&gt;0,+(Y44/X44)*100,0)</f>
        <v>844.80712175654912</v>
      </c>
      <c r="AA44" s="33">
        <f>+AA37+AA43</f>
        <v>32421172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159938033</v>
      </c>
      <c r="D45" s="42">
        <f t="shared" si="6"/>
        <v>0</v>
      </c>
      <c r="E45" s="43">
        <f t="shared" si="6"/>
        <v>58717725</v>
      </c>
      <c r="F45" s="44">
        <f t="shared" si="6"/>
        <v>58717725</v>
      </c>
      <c r="G45" s="44">
        <f t="shared" si="6"/>
        <v>163796120</v>
      </c>
      <c r="H45" s="44">
        <f t="shared" si="6"/>
        <v>20668923</v>
      </c>
      <c r="I45" s="44">
        <f t="shared" si="6"/>
        <v>11243385</v>
      </c>
      <c r="J45" s="44">
        <f t="shared" si="6"/>
        <v>195708428</v>
      </c>
      <c r="K45" s="44">
        <f t="shared" si="6"/>
        <v>17847146</v>
      </c>
      <c r="L45" s="44">
        <f t="shared" si="6"/>
        <v>11655399</v>
      </c>
      <c r="M45" s="44">
        <f t="shared" si="6"/>
        <v>23557949</v>
      </c>
      <c r="N45" s="44">
        <f t="shared" si="6"/>
        <v>53060494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248768922</v>
      </c>
      <c r="X45" s="44">
        <f t="shared" si="6"/>
        <v>11148283</v>
      </c>
      <c r="Y45" s="44">
        <f t="shared" si="6"/>
        <v>237620639</v>
      </c>
      <c r="Z45" s="45">
        <f>+IF(X45&lt;&gt;0,+(Y45/X45)*100,0)</f>
        <v>2131.4550321336478</v>
      </c>
      <c r="AA45" s="46">
        <f>+AA26-AA44</f>
        <v>58717725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-56941174</v>
      </c>
      <c r="D47" s="18"/>
      <c r="E47" s="19">
        <v>95138870</v>
      </c>
      <c r="F47" s="20">
        <v>95138870</v>
      </c>
      <c r="G47" s="20">
        <v>18251426</v>
      </c>
      <c r="H47" s="20">
        <v>-49211598</v>
      </c>
      <c r="I47" s="20">
        <v>5844620</v>
      </c>
      <c r="J47" s="20">
        <v>-25115552</v>
      </c>
      <c r="K47" s="20">
        <v>12087470</v>
      </c>
      <c r="L47" s="20">
        <v>5143567</v>
      </c>
      <c r="M47" s="20">
        <v>17434791</v>
      </c>
      <c r="N47" s="20">
        <v>34665828</v>
      </c>
      <c r="O47" s="20"/>
      <c r="P47" s="20"/>
      <c r="Q47" s="20"/>
      <c r="R47" s="20"/>
      <c r="S47" s="20"/>
      <c r="T47" s="20"/>
      <c r="U47" s="20"/>
      <c r="V47" s="20"/>
      <c r="W47" s="20">
        <v>9550276</v>
      </c>
      <c r="X47" s="20">
        <v>47569428</v>
      </c>
      <c r="Y47" s="20">
        <v>-38019152</v>
      </c>
      <c r="Z47" s="47">
        <v>-79.923500446547308</v>
      </c>
      <c r="AA47" s="22">
        <v>95138870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-56941174</v>
      </c>
      <c r="D50" s="50">
        <f t="shared" ref="D50:Y50" si="7">SUM(D47:D49)</f>
        <v>0</v>
      </c>
      <c r="E50" s="51">
        <f t="shared" si="7"/>
        <v>95138870</v>
      </c>
      <c r="F50" s="52">
        <f t="shared" si="7"/>
        <v>95138870</v>
      </c>
      <c r="G50" s="52">
        <f t="shared" si="7"/>
        <v>18251426</v>
      </c>
      <c r="H50" s="52">
        <f t="shared" si="7"/>
        <v>-49211598</v>
      </c>
      <c r="I50" s="52">
        <f t="shared" si="7"/>
        <v>5844620</v>
      </c>
      <c r="J50" s="52">
        <f t="shared" si="7"/>
        <v>-25115552</v>
      </c>
      <c r="K50" s="52">
        <f t="shared" si="7"/>
        <v>12087470</v>
      </c>
      <c r="L50" s="52">
        <f t="shared" si="7"/>
        <v>5143567</v>
      </c>
      <c r="M50" s="52">
        <f t="shared" si="7"/>
        <v>17434791</v>
      </c>
      <c r="N50" s="52">
        <f t="shared" si="7"/>
        <v>34665828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9550276</v>
      </c>
      <c r="X50" s="52">
        <f t="shared" si="7"/>
        <v>47569428</v>
      </c>
      <c r="Y50" s="52">
        <f t="shared" si="7"/>
        <v>-38019152</v>
      </c>
      <c r="Z50" s="53">
        <f>+IF(X50&lt;&gt;0,+(Y50/X50)*100,0)</f>
        <v>-79.923500446547308</v>
      </c>
      <c r="AA50" s="54">
        <f>SUM(AA47:AA49)</f>
        <v>95138870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41995576</v>
      </c>
      <c r="F6" s="20">
        <v>41995576</v>
      </c>
      <c r="G6" s="20">
        <v>54049418</v>
      </c>
      <c r="H6" s="20">
        <v>674702</v>
      </c>
      <c r="I6" s="20">
        <v>2855307</v>
      </c>
      <c r="J6" s="20">
        <v>57579427</v>
      </c>
      <c r="K6" s="20">
        <v>6231395</v>
      </c>
      <c r="L6" s="20">
        <v>2533337</v>
      </c>
      <c r="M6" s="20">
        <v>3475972</v>
      </c>
      <c r="N6" s="20">
        <v>12240704</v>
      </c>
      <c r="O6" s="20"/>
      <c r="P6" s="20"/>
      <c r="Q6" s="20"/>
      <c r="R6" s="20"/>
      <c r="S6" s="20"/>
      <c r="T6" s="20"/>
      <c r="U6" s="20"/>
      <c r="V6" s="20"/>
      <c r="W6" s="20">
        <v>69820131</v>
      </c>
      <c r="X6" s="20">
        <v>20997774</v>
      </c>
      <c r="Y6" s="20">
        <v>48822357</v>
      </c>
      <c r="Z6" s="21">
        <v>232.51206056413406</v>
      </c>
      <c r="AA6" s="22">
        <v>41995576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68454961</v>
      </c>
      <c r="F7" s="20">
        <v>68454961</v>
      </c>
      <c r="G7" s="20">
        <v>421876605</v>
      </c>
      <c r="H7" s="20">
        <v>9410293</v>
      </c>
      <c r="I7" s="20">
        <v>12829867</v>
      </c>
      <c r="J7" s="20">
        <v>444116765</v>
      </c>
      <c r="K7" s="20">
        <v>11317117</v>
      </c>
      <c r="L7" s="20">
        <v>12033846</v>
      </c>
      <c r="M7" s="20">
        <v>12056673</v>
      </c>
      <c r="N7" s="20">
        <v>35407636</v>
      </c>
      <c r="O7" s="20"/>
      <c r="P7" s="20"/>
      <c r="Q7" s="20"/>
      <c r="R7" s="20"/>
      <c r="S7" s="20"/>
      <c r="T7" s="20"/>
      <c r="U7" s="20"/>
      <c r="V7" s="20"/>
      <c r="W7" s="20">
        <v>479524401</v>
      </c>
      <c r="X7" s="20">
        <v>34227480</v>
      </c>
      <c r="Y7" s="20">
        <v>445296921</v>
      </c>
      <c r="Z7" s="21">
        <v>1300.9924218785609</v>
      </c>
      <c r="AA7" s="22">
        <v>68454961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-25288279</v>
      </c>
      <c r="H10" s="20">
        <v>-657816</v>
      </c>
      <c r="I10" s="20">
        <v>-502760</v>
      </c>
      <c r="J10" s="20">
        <v>-26448855</v>
      </c>
      <c r="K10" s="20">
        <v>-991434</v>
      </c>
      <c r="L10" s="20">
        <v>-1070674</v>
      </c>
      <c r="M10" s="20">
        <v>-213144</v>
      </c>
      <c r="N10" s="20">
        <v>-2275252</v>
      </c>
      <c r="O10" s="20"/>
      <c r="P10" s="20"/>
      <c r="Q10" s="20"/>
      <c r="R10" s="20"/>
      <c r="S10" s="20"/>
      <c r="T10" s="20"/>
      <c r="U10" s="20"/>
      <c r="V10" s="20"/>
      <c r="W10" s="20">
        <v>-28724107</v>
      </c>
      <c r="X10" s="20"/>
      <c r="Y10" s="20">
        <v>-28724107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-171719</v>
      </c>
      <c r="H11" s="24">
        <v>141302</v>
      </c>
      <c r="I11" s="24">
        <v>-131805</v>
      </c>
      <c r="J11" s="20">
        <v>-162222</v>
      </c>
      <c r="K11" s="24">
        <v>-65250</v>
      </c>
      <c r="L11" s="24">
        <v>-183939</v>
      </c>
      <c r="M11" s="20">
        <v>189984</v>
      </c>
      <c r="N11" s="24">
        <v>-59205</v>
      </c>
      <c r="O11" s="24"/>
      <c r="P11" s="24"/>
      <c r="Q11" s="20"/>
      <c r="R11" s="24"/>
      <c r="S11" s="24"/>
      <c r="T11" s="20"/>
      <c r="U11" s="24"/>
      <c r="V11" s="24"/>
      <c r="W11" s="24">
        <v>-221427</v>
      </c>
      <c r="X11" s="20"/>
      <c r="Y11" s="24">
        <v>-221427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-672447</v>
      </c>
      <c r="H12" s="20"/>
      <c r="I12" s="20"/>
      <c r="J12" s="20">
        <v>-672447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-672447</v>
      </c>
      <c r="X12" s="20"/>
      <c r="Y12" s="20">
        <v>-672447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110450537</v>
      </c>
      <c r="F13" s="31">
        <f t="shared" si="0"/>
        <v>110450537</v>
      </c>
      <c r="G13" s="31">
        <f t="shared" si="0"/>
        <v>449793578</v>
      </c>
      <c r="H13" s="31">
        <f t="shared" si="0"/>
        <v>9568481</v>
      </c>
      <c r="I13" s="31">
        <f t="shared" si="0"/>
        <v>15050609</v>
      </c>
      <c r="J13" s="31">
        <f t="shared" si="0"/>
        <v>474412668</v>
      </c>
      <c r="K13" s="31">
        <f t="shared" si="0"/>
        <v>16491828</v>
      </c>
      <c r="L13" s="31">
        <f t="shared" si="0"/>
        <v>13312570</v>
      </c>
      <c r="M13" s="31">
        <f t="shared" si="0"/>
        <v>15509485</v>
      </c>
      <c r="N13" s="31">
        <f t="shared" si="0"/>
        <v>45313883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519726551</v>
      </c>
      <c r="X13" s="31">
        <f t="shared" si="0"/>
        <v>55225254</v>
      </c>
      <c r="Y13" s="31">
        <f t="shared" si="0"/>
        <v>464501297</v>
      </c>
      <c r="Z13" s="32">
        <f>+IF(X13&lt;&gt;0,+(Y13/X13)*100,0)</f>
        <v>841.1030522376592</v>
      </c>
      <c r="AA13" s="33">
        <f>SUM(AA6:AA12)</f>
        <v>110450537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-7988206</v>
      </c>
      <c r="F17" s="20">
        <v>-7988206</v>
      </c>
      <c r="G17" s="24">
        <v>309236</v>
      </c>
      <c r="H17" s="24">
        <v>-8334125</v>
      </c>
      <c r="I17" s="24"/>
      <c r="J17" s="20">
        <v>-8024889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-8024889</v>
      </c>
      <c r="X17" s="20">
        <v>-3994104</v>
      </c>
      <c r="Y17" s="24">
        <v>-4030785</v>
      </c>
      <c r="Z17" s="25">
        <v>100.91837869018934</v>
      </c>
      <c r="AA17" s="26">
        <v>-7988206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-7988206</v>
      </c>
      <c r="F25" s="36">
        <f t="shared" si="1"/>
        <v>-7988206</v>
      </c>
      <c r="G25" s="36">
        <f t="shared" si="1"/>
        <v>309236</v>
      </c>
      <c r="H25" s="36">
        <f t="shared" si="1"/>
        <v>-8334125</v>
      </c>
      <c r="I25" s="36">
        <f t="shared" si="1"/>
        <v>0</v>
      </c>
      <c r="J25" s="36">
        <f t="shared" si="1"/>
        <v>-8024889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-8024889</v>
      </c>
      <c r="X25" s="36">
        <f t="shared" si="1"/>
        <v>-3994104</v>
      </c>
      <c r="Y25" s="36">
        <f t="shared" si="1"/>
        <v>-4030785</v>
      </c>
      <c r="Z25" s="37">
        <f>+IF(X25&lt;&gt;0,+(Y25/X25)*100,0)</f>
        <v>100.91837869018934</v>
      </c>
      <c r="AA25" s="38">
        <f>SUM(AA15:AA24)</f>
        <v>-7988206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102462331</v>
      </c>
      <c r="F26" s="31">
        <f t="shared" si="2"/>
        <v>102462331</v>
      </c>
      <c r="G26" s="31">
        <f t="shared" si="2"/>
        <v>450102814</v>
      </c>
      <c r="H26" s="31">
        <f t="shared" si="2"/>
        <v>1234356</v>
      </c>
      <c r="I26" s="31">
        <f t="shared" si="2"/>
        <v>15050609</v>
      </c>
      <c r="J26" s="31">
        <f t="shared" si="2"/>
        <v>466387779</v>
      </c>
      <c r="K26" s="31">
        <f t="shared" si="2"/>
        <v>16491828</v>
      </c>
      <c r="L26" s="31">
        <f t="shared" si="2"/>
        <v>13312570</v>
      </c>
      <c r="M26" s="31">
        <f t="shared" si="2"/>
        <v>15509485</v>
      </c>
      <c r="N26" s="31">
        <f t="shared" si="2"/>
        <v>45313883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511701662</v>
      </c>
      <c r="X26" s="31">
        <f t="shared" si="2"/>
        <v>51231150</v>
      </c>
      <c r="Y26" s="31">
        <f t="shared" si="2"/>
        <v>460470512</v>
      </c>
      <c r="Z26" s="32">
        <f>+IF(X26&lt;&gt;0,+(Y26/X26)*100,0)</f>
        <v>898.80963437283765</v>
      </c>
      <c r="AA26" s="33">
        <f>+AA13+AA25</f>
        <v>102462331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-100715</v>
      </c>
      <c r="H31" s="20">
        <v>-3241</v>
      </c>
      <c r="I31" s="20">
        <v>-4022</v>
      </c>
      <c r="J31" s="20">
        <v>-107978</v>
      </c>
      <c r="K31" s="20">
        <v>-237</v>
      </c>
      <c r="L31" s="20">
        <v>-2067</v>
      </c>
      <c r="M31" s="20">
        <v>-737</v>
      </c>
      <c r="N31" s="20">
        <v>-3041</v>
      </c>
      <c r="O31" s="20"/>
      <c r="P31" s="20"/>
      <c r="Q31" s="20"/>
      <c r="R31" s="20"/>
      <c r="S31" s="20"/>
      <c r="T31" s="20"/>
      <c r="U31" s="20"/>
      <c r="V31" s="20"/>
      <c r="W31" s="20">
        <v>-111019</v>
      </c>
      <c r="X31" s="20"/>
      <c r="Y31" s="20">
        <v>-111019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-2000000</v>
      </c>
      <c r="F32" s="20">
        <v>-2000000</v>
      </c>
      <c r="G32" s="20">
        <v>-77862373</v>
      </c>
      <c r="H32" s="20">
        <v>-4769325</v>
      </c>
      <c r="I32" s="20">
        <v>1818368</v>
      </c>
      <c r="J32" s="20">
        <v>-80813330</v>
      </c>
      <c r="K32" s="20">
        <v>-2790359</v>
      </c>
      <c r="L32" s="20">
        <v>-2803074</v>
      </c>
      <c r="M32" s="20">
        <v>-288704</v>
      </c>
      <c r="N32" s="20">
        <v>-5882137</v>
      </c>
      <c r="O32" s="20"/>
      <c r="P32" s="20"/>
      <c r="Q32" s="20"/>
      <c r="R32" s="20"/>
      <c r="S32" s="20"/>
      <c r="T32" s="20"/>
      <c r="U32" s="20"/>
      <c r="V32" s="20"/>
      <c r="W32" s="20">
        <v>-86695467</v>
      </c>
      <c r="X32" s="20">
        <v>-999996</v>
      </c>
      <c r="Y32" s="20">
        <v>-85695471</v>
      </c>
      <c r="Z32" s="21">
        <v>8569.5813783255126</v>
      </c>
      <c r="AA32" s="22">
        <v>-2000000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-15219429</v>
      </c>
      <c r="H33" s="20">
        <v>-4267709</v>
      </c>
      <c r="I33" s="20"/>
      <c r="J33" s="20">
        <v>-19487138</v>
      </c>
      <c r="K33" s="20"/>
      <c r="L33" s="20">
        <v>-730187</v>
      </c>
      <c r="M33" s="20">
        <v>-146906</v>
      </c>
      <c r="N33" s="20">
        <v>-877093</v>
      </c>
      <c r="O33" s="20"/>
      <c r="P33" s="20"/>
      <c r="Q33" s="20"/>
      <c r="R33" s="20"/>
      <c r="S33" s="20"/>
      <c r="T33" s="20"/>
      <c r="U33" s="20"/>
      <c r="V33" s="20"/>
      <c r="W33" s="20">
        <v>-20364231</v>
      </c>
      <c r="X33" s="20"/>
      <c r="Y33" s="20">
        <v>-20364231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32285446</v>
      </c>
      <c r="F35" s="20">
        <v>32285446</v>
      </c>
      <c r="G35" s="20">
        <v>37393679</v>
      </c>
      <c r="H35" s="20">
        <v>1027495</v>
      </c>
      <c r="I35" s="20">
        <v>1075514</v>
      </c>
      <c r="J35" s="20">
        <v>39496688</v>
      </c>
      <c r="K35" s="20">
        <v>1315510</v>
      </c>
      <c r="L35" s="20">
        <v>1114110</v>
      </c>
      <c r="M35" s="20">
        <v>1203878</v>
      </c>
      <c r="N35" s="20">
        <v>3633498</v>
      </c>
      <c r="O35" s="20"/>
      <c r="P35" s="20"/>
      <c r="Q35" s="20"/>
      <c r="R35" s="20"/>
      <c r="S35" s="20"/>
      <c r="T35" s="20"/>
      <c r="U35" s="20"/>
      <c r="V35" s="20"/>
      <c r="W35" s="20">
        <v>43130186</v>
      </c>
      <c r="X35" s="20">
        <v>16142718</v>
      </c>
      <c r="Y35" s="20">
        <v>26987468</v>
      </c>
      <c r="Z35" s="21">
        <v>167.18044631641337</v>
      </c>
      <c r="AA35" s="22">
        <v>32285446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30285446</v>
      </c>
      <c r="F37" s="31">
        <f t="shared" si="3"/>
        <v>30285446</v>
      </c>
      <c r="G37" s="31">
        <f t="shared" si="3"/>
        <v>-55788838</v>
      </c>
      <c r="H37" s="31">
        <f t="shared" si="3"/>
        <v>-8012780</v>
      </c>
      <c r="I37" s="31">
        <f t="shared" si="3"/>
        <v>2889860</v>
      </c>
      <c r="J37" s="31">
        <f t="shared" si="3"/>
        <v>-60911758</v>
      </c>
      <c r="K37" s="31">
        <f t="shared" si="3"/>
        <v>-1475086</v>
      </c>
      <c r="L37" s="31">
        <f t="shared" si="3"/>
        <v>-2421218</v>
      </c>
      <c r="M37" s="31">
        <f t="shared" si="3"/>
        <v>767531</v>
      </c>
      <c r="N37" s="31">
        <f t="shared" si="3"/>
        <v>-3128773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-64040531</v>
      </c>
      <c r="X37" s="31">
        <f t="shared" si="3"/>
        <v>15142722</v>
      </c>
      <c r="Y37" s="31">
        <f t="shared" si="3"/>
        <v>-79183253</v>
      </c>
      <c r="Z37" s="32">
        <f>+IF(X37&lt;&gt;0,+(Y37/X37)*100,0)</f>
        <v>-522.91294127964579</v>
      </c>
      <c r="AA37" s="33">
        <f>SUM(AA29:AA36)</f>
        <v>30285446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2230711</v>
      </c>
      <c r="F39" s="20">
        <v>2230711</v>
      </c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>
        <v>2230711</v>
      </c>
      <c r="Y39" s="20">
        <v>1400101</v>
      </c>
      <c r="Z39" s="21">
        <v>62.764786653224014</v>
      </c>
      <c r="AA39" s="22">
        <v>2230711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2230711</v>
      </c>
      <c r="F43" s="36">
        <f t="shared" si="4"/>
        <v>2230711</v>
      </c>
      <c r="G43" s="36">
        <f t="shared" si="4"/>
        <v>3630812</v>
      </c>
      <c r="H43" s="36">
        <f t="shared" si="4"/>
        <v>0</v>
      </c>
      <c r="I43" s="36">
        <f t="shared" si="4"/>
        <v>0</v>
      </c>
      <c r="J43" s="36">
        <f t="shared" si="4"/>
        <v>3630812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3630812</v>
      </c>
      <c r="X43" s="36">
        <f t="shared" si="4"/>
        <v>2230711</v>
      </c>
      <c r="Y43" s="36">
        <f t="shared" si="4"/>
        <v>1400101</v>
      </c>
      <c r="Z43" s="37">
        <f>+IF(X43&lt;&gt;0,+(Y43/X43)*100,0)</f>
        <v>62.764786653224014</v>
      </c>
      <c r="AA43" s="38">
        <f>SUM(AA39:AA42)</f>
        <v>2230711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32516157</v>
      </c>
      <c r="F44" s="31">
        <f t="shared" si="5"/>
        <v>32516157</v>
      </c>
      <c r="G44" s="31">
        <f t="shared" si="5"/>
        <v>-52158026</v>
      </c>
      <c r="H44" s="31">
        <f t="shared" si="5"/>
        <v>-8012780</v>
      </c>
      <c r="I44" s="31">
        <f t="shared" si="5"/>
        <v>2889860</v>
      </c>
      <c r="J44" s="31">
        <f t="shared" si="5"/>
        <v>-57280946</v>
      </c>
      <c r="K44" s="31">
        <f t="shared" si="5"/>
        <v>-1475086</v>
      </c>
      <c r="L44" s="31">
        <f t="shared" si="5"/>
        <v>-2421218</v>
      </c>
      <c r="M44" s="31">
        <f t="shared" si="5"/>
        <v>767531</v>
      </c>
      <c r="N44" s="31">
        <f t="shared" si="5"/>
        <v>-3128773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-60409719</v>
      </c>
      <c r="X44" s="31">
        <f t="shared" si="5"/>
        <v>17373433</v>
      </c>
      <c r="Y44" s="31">
        <f t="shared" si="5"/>
        <v>-77783152</v>
      </c>
      <c r="Z44" s="32">
        <f>+IF(X44&lt;&gt;0,+(Y44/X44)*100,0)</f>
        <v>-447.7131951986691</v>
      </c>
      <c r="AA44" s="33">
        <f>+AA37+AA43</f>
        <v>32516157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69946174</v>
      </c>
      <c r="F45" s="44">
        <f t="shared" si="6"/>
        <v>69946174</v>
      </c>
      <c r="G45" s="44">
        <f t="shared" si="6"/>
        <v>502260840</v>
      </c>
      <c r="H45" s="44">
        <f t="shared" si="6"/>
        <v>9247136</v>
      </c>
      <c r="I45" s="44">
        <f t="shared" si="6"/>
        <v>12160749</v>
      </c>
      <c r="J45" s="44">
        <f t="shared" si="6"/>
        <v>523668725</v>
      </c>
      <c r="K45" s="44">
        <f t="shared" si="6"/>
        <v>17966914</v>
      </c>
      <c r="L45" s="44">
        <f t="shared" si="6"/>
        <v>15733788</v>
      </c>
      <c r="M45" s="44">
        <f t="shared" si="6"/>
        <v>14741954</v>
      </c>
      <c r="N45" s="44">
        <f t="shared" si="6"/>
        <v>48442656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572111381</v>
      </c>
      <c r="X45" s="44">
        <f t="shared" si="6"/>
        <v>33857717</v>
      </c>
      <c r="Y45" s="44">
        <f t="shared" si="6"/>
        <v>538253664</v>
      </c>
      <c r="Z45" s="45">
        <f>+IF(X45&lt;&gt;0,+(Y45/X45)*100,0)</f>
        <v>1589.7517957279872</v>
      </c>
      <c r="AA45" s="46">
        <f>+AA26-AA44</f>
        <v>69946174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72176886</v>
      </c>
      <c r="F47" s="20">
        <v>72176886</v>
      </c>
      <c r="G47" s="20">
        <v>-44007248</v>
      </c>
      <c r="H47" s="20">
        <v>11378625</v>
      </c>
      <c r="I47" s="20">
        <v>3503998</v>
      </c>
      <c r="J47" s="20">
        <v>-29124625</v>
      </c>
      <c r="K47" s="20">
        <v>-127781021</v>
      </c>
      <c r="L47" s="20">
        <v>6399512</v>
      </c>
      <c r="M47" s="20">
        <v>5602274</v>
      </c>
      <c r="N47" s="20">
        <v>-115779235</v>
      </c>
      <c r="O47" s="20"/>
      <c r="P47" s="20"/>
      <c r="Q47" s="20"/>
      <c r="R47" s="20"/>
      <c r="S47" s="20"/>
      <c r="T47" s="20"/>
      <c r="U47" s="20"/>
      <c r="V47" s="20"/>
      <c r="W47" s="20">
        <v>-144903860</v>
      </c>
      <c r="X47" s="20">
        <v>36088422</v>
      </c>
      <c r="Y47" s="20">
        <v>-180992282</v>
      </c>
      <c r="Z47" s="47">
        <v>-501.52451110220335</v>
      </c>
      <c r="AA47" s="22">
        <v>72176886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72176886</v>
      </c>
      <c r="F50" s="52">
        <f t="shared" si="7"/>
        <v>72176886</v>
      </c>
      <c r="G50" s="52">
        <f t="shared" si="7"/>
        <v>-44007248</v>
      </c>
      <c r="H50" s="52">
        <f t="shared" si="7"/>
        <v>11378625</v>
      </c>
      <c r="I50" s="52">
        <f t="shared" si="7"/>
        <v>3503998</v>
      </c>
      <c r="J50" s="52">
        <f t="shared" si="7"/>
        <v>-29124625</v>
      </c>
      <c r="K50" s="52">
        <f t="shared" si="7"/>
        <v>-127781021</v>
      </c>
      <c r="L50" s="52">
        <f t="shared" si="7"/>
        <v>6399512</v>
      </c>
      <c r="M50" s="52">
        <f t="shared" si="7"/>
        <v>5602274</v>
      </c>
      <c r="N50" s="52">
        <f t="shared" si="7"/>
        <v>-115779235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-144903860</v>
      </c>
      <c r="X50" s="52">
        <f t="shared" si="7"/>
        <v>36088422</v>
      </c>
      <c r="Y50" s="52">
        <f t="shared" si="7"/>
        <v>-180992282</v>
      </c>
      <c r="Z50" s="53">
        <f>+IF(X50&lt;&gt;0,+(Y50/X50)*100,0)</f>
        <v>-501.52451110220335</v>
      </c>
      <c r="AA50" s="54">
        <f>SUM(AA47:AA49)</f>
        <v>72176886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363005113</v>
      </c>
      <c r="D6" s="18"/>
      <c r="E6" s="19">
        <v>-26549723</v>
      </c>
      <c r="F6" s="20">
        <v>-26549723</v>
      </c>
      <c r="G6" s="20">
        <v>384530891</v>
      </c>
      <c r="H6" s="20">
        <v>1654819</v>
      </c>
      <c r="I6" s="20">
        <v>4666753</v>
      </c>
      <c r="J6" s="20">
        <v>390852463</v>
      </c>
      <c r="K6" s="20">
        <v>4843645</v>
      </c>
      <c r="L6" s="20">
        <v>-793970</v>
      </c>
      <c r="M6" s="20">
        <v>18818677</v>
      </c>
      <c r="N6" s="20">
        <v>22868352</v>
      </c>
      <c r="O6" s="20"/>
      <c r="P6" s="20"/>
      <c r="Q6" s="20"/>
      <c r="R6" s="20"/>
      <c r="S6" s="20"/>
      <c r="T6" s="20"/>
      <c r="U6" s="20"/>
      <c r="V6" s="20"/>
      <c r="W6" s="20">
        <v>413720815</v>
      </c>
      <c r="X6" s="20">
        <v>-6504205</v>
      </c>
      <c r="Y6" s="20">
        <v>420225020</v>
      </c>
      <c r="Z6" s="21">
        <v>-6460.8206537155584</v>
      </c>
      <c r="AA6" s="22">
        <v>-26549723</v>
      </c>
    </row>
    <row r="7" spans="1:27" x14ac:dyDescent="0.25">
      <c r="A7" s="23" t="s">
        <v>35</v>
      </c>
      <c r="B7" s="17" t="s">
        <v>32</v>
      </c>
      <c r="C7" s="18">
        <v>57580428</v>
      </c>
      <c r="D7" s="18"/>
      <c r="E7" s="19">
        <v>52048767</v>
      </c>
      <c r="F7" s="20">
        <v>52048767</v>
      </c>
      <c r="G7" s="20">
        <v>57867024</v>
      </c>
      <c r="H7" s="20">
        <v>1934144</v>
      </c>
      <c r="I7" s="20">
        <v>2284726</v>
      </c>
      <c r="J7" s="20">
        <v>62085894</v>
      </c>
      <c r="K7" s="20">
        <v>511909</v>
      </c>
      <c r="L7" s="20">
        <v>1255497</v>
      </c>
      <c r="M7" s="20">
        <v>387375</v>
      </c>
      <c r="N7" s="20">
        <v>2154781</v>
      </c>
      <c r="O7" s="20"/>
      <c r="P7" s="20"/>
      <c r="Q7" s="20"/>
      <c r="R7" s="20"/>
      <c r="S7" s="20"/>
      <c r="T7" s="20"/>
      <c r="U7" s="20"/>
      <c r="V7" s="20"/>
      <c r="W7" s="20">
        <v>64240675</v>
      </c>
      <c r="X7" s="20">
        <v>28264737</v>
      </c>
      <c r="Y7" s="20">
        <v>35975938</v>
      </c>
      <c r="Z7" s="21">
        <v>127.28205466762348</v>
      </c>
      <c r="AA7" s="22">
        <v>52048767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-60451885</v>
      </c>
      <c r="D10" s="18"/>
      <c r="E10" s="19">
        <v>18558393</v>
      </c>
      <c r="F10" s="20">
        <v>18558393</v>
      </c>
      <c r="G10" s="20">
        <v>-60693084</v>
      </c>
      <c r="H10" s="20">
        <v>-332183</v>
      </c>
      <c r="I10" s="20">
        <v>-1823808</v>
      </c>
      <c r="J10" s="20">
        <v>-62849075</v>
      </c>
      <c r="K10" s="20">
        <v>-699736</v>
      </c>
      <c r="L10" s="20">
        <v>-701744</v>
      </c>
      <c r="M10" s="20">
        <v>-675746</v>
      </c>
      <c r="N10" s="20">
        <v>-2077226</v>
      </c>
      <c r="O10" s="20"/>
      <c r="P10" s="20"/>
      <c r="Q10" s="20"/>
      <c r="R10" s="20"/>
      <c r="S10" s="20"/>
      <c r="T10" s="20"/>
      <c r="U10" s="20"/>
      <c r="V10" s="20"/>
      <c r="W10" s="20">
        <v>-64926301</v>
      </c>
      <c r="X10" s="20">
        <v>9281313</v>
      </c>
      <c r="Y10" s="20">
        <v>-74207614</v>
      </c>
      <c r="Z10" s="21">
        <v>-799.53788865864124</v>
      </c>
      <c r="AA10" s="22">
        <v>18558393</v>
      </c>
    </row>
    <row r="11" spans="1:27" x14ac:dyDescent="0.25">
      <c r="A11" s="23" t="s">
        <v>39</v>
      </c>
      <c r="B11" s="17" t="s">
        <v>32</v>
      </c>
      <c r="C11" s="18">
        <v>-11971088</v>
      </c>
      <c r="D11" s="18"/>
      <c r="E11" s="19"/>
      <c r="F11" s="20"/>
      <c r="G11" s="24">
        <v>-11859728</v>
      </c>
      <c r="H11" s="24">
        <v>184027</v>
      </c>
      <c r="I11" s="24">
        <v>-339130</v>
      </c>
      <c r="J11" s="20">
        <v>-12014831</v>
      </c>
      <c r="K11" s="24">
        <v>920045</v>
      </c>
      <c r="L11" s="24">
        <v>92509</v>
      </c>
      <c r="M11" s="20">
        <v>511815</v>
      </c>
      <c r="N11" s="24">
        <v>1524369</v>
      </c>
      <c r="O11" s="24"/>
      <c r="P11" s="24"/>
      <c r="Q11" s="20"/>
      <c r="R11" s="24"/>
      <c r="S11" s="24"/>
      <c r="T11" s="20"/>
      <c r="U11" s="24"/>
      <c r="V11" s="24"/>
      <c r="W11" s="24">
        <v>-10490462</v>
      </c>
      <c r="X11" s="20"/>
      <c r="Y11" s="24">
        <v>-10490462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-459544</v>
      </c>
      <c r="D12" s="18"/>
      <c r="E12" s="19"/>
      <c r="F12" s="20"/>
      <c r="G12" s="20">
        <v>-459544</v>
      </c>
      <c r="H12" s="20"/>
      <c r="I12" s="20"/>
      <c r="J12" s="20">
        <v>-459544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-459544</v>
      </c>
      <c r="X12" s="20"/>
      <c r="Y12" s="20">
        <v>-459544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347703024</v>
      </c>
      <c r="D13" s="29">
        <f>SUM(D6:D12)</f>
        <v>0</v>
      </c>
      <c r="E13" s="30">
        <f t="shared" si="0"/>
        <v>44057437</v>
      </c>
      <c r="F13" s="31">
        <f t="shared" si="0"/>
        <v>44057437</v>
      </c>
      <c r="G13" s="31">
        <f t="shared" si="0"/>
        <v>369385559</v>
      </c>
      <c r="H13" s="31">
        <f t="shared" si="0"/>
        <v>3440807</v>
      </c>
      <c r="I13" s="31">
        <f t="shared" si="0"/>
        <v>4788541</v>
      </c>
      <c r="J13" s="31">
        <f t="shared" si="0"/>
        <v>377614907</v>
      </c>
      <c r="K13" s="31">
        <f t="shared" si="0"/>
        <v>5575863</v>
      </c>
      <c r="L13" s="31">
        <f t="shared" si="0"/>
        <v>-147708</v>
      </c>
      <c r="M13" s="31">
        <f t="shared" si="0"/>
        <v>19042121</v>
      </c>
      <c r="N13" s="31">
        <f t="shared" si="0"/>
        <v>24470276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402085183</v>
      </c>
      <c r="X13" s="31">
        <f t="shared" si="0"/>
        <v>31041845</v>
      </c>
      <c r="Y13" s="31">
        <f t="shared" si="0"/>
        <v>371043338</v>
      </c>
      <c r="Z13" s="32">
        <f>+IF(X13&lt;&gt;0,+(Y13/X13)*100,0)</f>
        <v>1195.300530622455</v>
      </c>
      <c r="AA13" s="33">
        <f>SUM(AA6:AA12)</f>
        <v>44057437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63201921</v>
      </c>
      <c r="D17" s="18"/>
      <c r="E17" s="19">
        <v>81759254</v>
      </c>
      <c r="F17" s="20">
        <v>81759254</v>
      </c>
      <c r="G17" s="24">
        <v>71378062</v>
      </c>
      <c r="H17" s="24">
        <v>-9499050</v>
      </c>
      <c r="I17" s="24">
        <v>-1266879</v>
      </c>
      <c r="J17" s="20">
        <v>60612133</v>
      </c>
      <c r="K17" s="24">
        <v>2663599</v>
      </c>
      <c r="L17" s="24">
        <v>-1266879</v>
      </c>
      <c r="M17" s="20">
        <v>7078761</v>
      </c>
      <c r="N17" s="24">
        <v>8475481</v>
      </c>
      <c r="O17" s="24"/>
      <c r="P17" s="24"/>
      <c r="Q17" s="20"/>
      <c r="R17" s="24"/>
      <c r="S17" s="24"/>
      <c r="T17" s="20"/>
      <c r="U17" s="24"/>
      <c r="V17" s="24"/>
      <c r="W17" s="24">
        <v>69087614</v>
      </c>
      <c r="X17" s="20">
        <v>79554978</v>
      </c>
      <c r="Y17" s="24">
        <v>-10467364</v>
      </c>
      <c r="Z17" s="25">
        <v>-13.15739663707782</v>
      </c>
      <c r="AA17" s="26">
        <v>81759254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63201921</v>
      </c>
      <c r="D25" s="29">
        <f t="shared" ref="D25:Y25" si="1">SUM(D15:D24)</f>
        <v>0</v>
      </c>
      <c r="E25" s="35">
        <f t="shared" si="1"/>
        <v>81759254</v>
      </c>
      <c r="F25" s="36">
        <f t="shared" si="1"/>
        <v>81759254</v>
      </c>
      <c r="G25" s="36">
        <f t="shared" si="1"/>
        <v>71378062</v>
      </c>
      <c r="H25" s="36">
        <f t="shared" si="1"/>
        <v>-9499050</v>
      </c>
      <c r="I25" s="36">
        <f t="shared" si="1"/>
        <v>-1266879</v>
      </c>
      <c r="J25" s="36">
        <f t="shared" si="1"/>
        <v>60612133</v>
      </c>
      <c r="K25" s="36">
        <f t="shared" si="1"/>
        <v>2663599</v>
      </c>
      <c r="L25" s="36">
        <f t="shared" si="1"/>
        <v>-1266879</v>
      </c>
      <c r="M25" s="36">
        <f t="shared" si="1"/>
        <v>7078761</v>
      </c>
      <c r="N25" s="36">
        <f t="shared" si="1"/>
        <v>8475481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69087614</v>
      </c>
      <c r="X25" s="36">
        <f t="shared" si="1"/>
        <v>79554978</v>
      </c>
      <c r="Y25" s="36">
        <f t="shared" si="1"/>
        <v>-10467364</v>
      </c>
      <c r="Z25" s="37">
        <f>+IF(X25&lt;&gt;0,+(Y25/X25)*100,0)</f>
        <v>-13.15739663707782</v>
      </c>
      <c r="AA25" s="38">
        <f>SUM(AA15:AA24)</f>
        <v>81759254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410904945</v>
      </c>
      <c r="D26" s="29">
        <f>+D13+D25</f>
        <v>0</v>
      </c>
      <c r="E26" s="30">
        <f t="shared" si="2"/>
        <v>125816691</v>
      </c>
      <c r="F26" s="31">
        <f t="shared" si="2"/>
        <v>125816691</v>
      </c>
      <c r="G26" s="31">
        <f t="shared" si="2"/>
        <v>440763621</v>
      </c>
      <c r="H26" s="31">
        <f t="shared" si="2"/>
        <v>-6058243</v>
      </c>
      <c r="I26" s="31">
        <f t="shared" si="2"/>
        <v>3521662</v>
      </c>
      <c r="J26" s="31">
        <f t="shared" si="2"/>
        <v>438227040</v>
      </c>
      <c r="K26" s="31">
        <f t="shared" si="2"/>
        <v>8239462</v>
      </c>
      <c r="L26" s="31">
        <f t="shared" si="2"/>
        <v>-1414587</v>
      </c>
      <c r="M26" s="31">
        <f t="shared" si="2"/>
        <v>26120882</v>
      </c>
      <c r="N26" s="31">
        <f t="shared" si="2"/>
        <v>32945757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471172797</v>
      </c>
      <c r="X26" s="31">
        <f t="shared" si="2"/>
        <v>110596823</v>
      </c>
      <c r="Y26" s="31">
        <f t="shared" si="2"/>
        <v>360575974</v>
      </c>
      <c r="Z26" s="32">
        <f>+IF(X26&lt;&gt;0,+(Y26/X26)*100,0)</f>
        <v>326.02742485649878</v>
      </c>
      <c r="AA26" s="33">
        <f>+AA13+AA25</f>
        <v>125816691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-79772</v>
      </c>
      <c r="D30" s="18"/>
      <c r="E30" s="19"/>
      <c r="F30" s="20"/>
      <c r="G30" s="20">
        <v>-75492</v>
      </c>
      <c r="H30" s="20"/>
      <c r="I30" s="20"/>
      <c r="J30" s="20">
        <v>-75492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-75492</v>
      </c>
      <c r="X30" s="20"/>
      <c r="Y30" s="20">
        <v>-75492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-1182478</v>
      </c>
      <c r="D31" s="18"/>
      <c r="E31" s="19"/>
      <c r="F31" s="20"/>
      <c r="G31" s="20">
        <v>-1212675</v>
      </c>
      <c r="H31" s="20">
        <v>-8254</v>
      </c>
      <c r="I31" s="20">
        <v>-4468</v>
      </c>
      <c r="J31" s="20">
        <v>-1225397</v>
      </c>
      <c r="K31" s="20">
        <v>-3076</v>
      </c>
      <c r="L31" s="20">
        <v>-9867</v>
      </c>
      <c r="M31" s="20">
        <v>-11190</v>
      </c>
      <c r="N31" s="20">
        <v>-24133</v>
      </c>
      <c r="O31" s="20"/>
      <c r="P31" s="20"/>
      <c r="Q31" s="20"/>
      <c r="R31" s="20"/>
      <c r="S31" s="20"/>
      <c r="T31" s="20"/>
      <c r="U31" s="20"/>
      <c r="V31" s="20"/>
      <c r="W31" s="20">
        <v>-1249530</v>
      </c>
      <c r="X31" s="20"/>
      <c r="Y31" s="20">
        <v>-1249530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-209479506</v>
      </c>
      <c r="D32" s="18"/>
      <c r="E32" s="19"/>
      <c r="F32" s="20"/>
      <c r="G32" s="20">
        <v>-218886846</v>
      </c>
      <c r="H32" s="20">
        <v>-1900474</v>
      </c>
      <c r="I32" s="20">
        <v>-3045176</v>
      </c>
      <c r="J32" s="20">
        <v>-223832496</v>
      </c>
      <c r="K32" s="20">
        <v>1431240</v>
      </c>
      <c r="L32" s="20">
        <v>-8194519</v>
      </c>
      <c r="M32" s="20">
        <v>3048900</v>
      </c>
      <c r="N32" s="20">
        <v>-3714379</v>
      </c>
      <c r="O32" s="20"/>
      <c r="P32" s="20"/>
      <c r="Q32" s="20"/>
      <c r="R32" s="20"/>
      <c r="S32" s="20"/>
      <c r="T32" s="20"/>
      <c r="U32" s="20"/>
      <c r="V32" s="20"/>
      <c r="W32" s="20">
        <v>-227546875</v>
      </c>
      <c r="X32" s="20"/>
      <c r="Y32" s="20">
        <v>-227546875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-226447</v>
      </c>
      <c r="D33" s="18"/>
      <c r="E33" s="19"/>
      <c r="F33" s="20"/>
      <c r="G33" s="20">
        <v>-418436</v>
      </c>
      <c r="H33" s="20">
        <v>-42243</v>
      </c>
      <c r="I33" s="20">
        <v>-167042</v>
      </c>
      <c r="J33" s="20">
        <v>-627721</v>
      </c>
      <c r="K33" s="20">
        <v>-215617</v>
      </c>
      <c r="L33" s="20">
        <v>273734</v>
      </c>
      <c r="M33" s="20"/>
      <c r="N33" s="20">
        <v>58117</v>
      </c>
      <c r="O33" s="20"/>
      <c r="P33" s="20"/>
      <c r="Q33" s="20"/>
      <c r="R33" s="20"/>
      <c r="S33" s="20"/>
      <c r="T33" s="20"/>
      <c r="U33" s="20"/>
      <c r="V33" s="20"/>
      <c r="W33" s="20">
        <v>-569604</v>
      </c>
      <c r="X33" s="20"/>
      <c r="Y33" s="20">
        <v>-569604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11148309</v>
      </c>
      <c r="D35" s="18"/>
      <c r="E35" s="19">
        <v>1258492</v>
      </c>
      <c r="F35" s="20">
        <v>1258492</v>
      </c>
      <c r="G35" s="20">
        <v>12605443</v>
      </c>
      <c r="H35" s="20">
        <v>199221</v>
      </c>
      <c r="I35" s="20">
        <v>188100</v>
      </c>
      <c r="J35" s="20">
        <v>12992764</v>
      </c>
      <c r="K35" s="20">
        <v>233457</v>
      </c>
      <c r="L35" s="20">
        <v>72819</v>
      </c>
      <c r="M35" s="20">
        <v>184608</v>
      </c>
      <c r="N35" s="20">
        <v>490884</v>
      </c>
      <c r="O35" s="20"/>
      <c r="P35" s="20"/>
      <c r="Q35" s="20"/>
      <c r="R35" s="20"/>
      <c r="S35" s="20"/>
      <c r="T35" s="20"/>
      <c r="U35" s="20"/>
      <c r="V35" s="20"/>
      <c r="W35" s="20">
        <v>13483648</v>
      </c>
      <c r="X35" s="20">
        <v>629250</v>
      </c>
      <c r="Y35" s="20">
        <v>12854398</v>
      </c>
      <c r="Z35" s="21">
        <v>2042.8125546285262</v>
      </c>
      <c r="AA35" s="22">
        <v>1258492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-199819894</v>
      </c>
      <c r="D37" s="29">
        <f t="shared" ref="D37:Y37" si="3">SUM(D29:D36)</f>
        <v>0</v>
      </c>
      <c r="E37" s="30">
        <f t="shared" si="3"/>
        <v>1258492</v>
      </c>
      <c r="F37" s="31">
        <f t="shared" si="3"/>
        <v>1258492</v>
      </c>
      <c r="G37" s="31">
        <f t="shared" si="3"/>
        <v>-207988006</v>
      </c>
      <c r="H37" s="31">
        <f t="shared" si="3"/>
        <v>-1751750</v>
      </c>
      <c r="I37" s="31">
        <f t="shared" si="3"/>
        <v>-3028586</v>
      </c>
      <c r="J37" s="31">
        <f t="shared" si="3"/>
        <v>-212768342</v>
      </c>
      <c r="K37" s="31">
        <f t="shared" si="3"/>
        <v>1446004</v>
      </c>
      <c r="L37" s="31">
        <f t="shared" si="3"/>
        <v>-7857833</v>
      </c>
      <c r="M37" s="31">
        <f t="shared" si="3"/>
        <v>3222318</v>
      </c>
      <c r="N37" s="31">
        <f t="shared" si="3"/>
        <v>-3189511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-215957853</v>
      </c>
      <c r="X37" s="31">
        <f t="shared" si="3"/>
        <v>629250</v>
      </c>
      <c r="Y37" s="31">
        <f t="shared" si="3"/>
        <v>-216587103</v>
      </c>
      <c r="Z37" s="32">
        <f>+IF(X37&lt;&gt;0,+(Y37/X37)*100,0)</f>
        <v>-34419.881287246724</v>
      </c>
      <c r="AA37" s="33">
        <f>SUM(AA29:AA36)</f>
        <v>1258492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-199819894</v>
      </c>
      <c r="D44" s="29">
        <f>+D37+D43</f>
        <v>0</v>
      </c>
      <c r="E44" s="30">
        <f t="shared" si="5"/>
        <v>1258492</v>
      </c>
      <c r="F44" s="31">
        <f t="shared" si="5"/>
        <v>1258492</v>
      </c>
      <c r="G44" s="31">
        <f t="shared" si="5"/>
        <v>-207988006</v>
      </c>
      <c r="H44" s="31">
        <f t="shared" si="5"/>
        <v>-1751750</v>
      </c>
      <c r="I44" s="31">
        <f t="shared" si="5"/>
        <v>-3028586</v>
      </c>
      <c r="J44" s="31">
        <f t="shared" si="5"/>
        <v>-212768342</v>
      </c>
      <c r="K44" s="31">
        <f t="shared" si="5"/>
        <v>1446004</v>
      </c>
      <c r="L44" s="31">
        <f t="shared" si="5"/>
        <v>-7857833</v>
      </c>
      <c r="M44" s="31">
        <f t="shared" si="5"/>
        <v>3222318</v>
      </c>
      <c r="N44" s="31">
        <f t="shared" si="5"/>
        <v>-3189511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-215957853</v>
      </c>
      <c r="X44" s="31">
        <f t="shared" si="5"/>
        <v>629250</v>
      </c>
      <c r="Y44" s="31">
        <f t="shared" si="5"/>
        <v>-216587103</v>
      </c>
      <c r="Z44" s="32">
        <f>+IF(X44&lt;&gt;0,+(Y44/X44)*100,0)</f>
        <v>-34419.881287246724</v>
      </c>
      <c r="AA44" s="33">
        <f>+AA37+AA43</f>
        <v>1258492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610724839</v>
      </c>
      <c r="D45" s="42">
        <f t="shared" si="6"/>
        <v>0</v>
      </c>
      <c r="E45" s="43">
        <f t="shared" si="6"/>
        <v>124558199</v>
      </c>
      <c r="F45" s="44">
        <f t="shared" si="6"/>
        <v>124558199</v>
      </c>
      <c r="G45" s="44">
        <f t="shared" si="6"/>
        <v>648751627</v>
      </c>
      <c r="H45" s="44">
        <f t="shared" si="6"/>
        <v>-4306493</v>
      </c>
      <c r="I45" s="44">
        <f t="shared" si="6"/>
        <v>6550248</v>
      </c>
      <c r="J45" s="44">
        <f t="shared" si="6"/>
        <v>650995382</v>
      </c>
      <c r="K45" s="44">
        <f t="shared" si="6"/>
        <v>6793458</v>
      </c>
      <c r="L45" s="44">
        <f t="shared" si="6"/>
        <v>6443246</v>
      </c>
      <c r="M45" s="44">
        <f t="shared" si="6"/>
        <v>22898564</v>
      </c>
      <c r="N45" s="44">
        <f t="shared" si="6"/>
        <v>36135268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687130650</v>
      </c>
      <c r="X45" s="44">
        <f t="shared" si="6"/>
        <v>109967573</v>
      </c>
      <c r="Y45" s="44">
        <f t="shared" si="6"/>
        <v>577163077</v>
      </c>
      <c r="Z45" s="45">
        <f>+IF(X45&lt;&gt;0,+(Y45/X45)*100,0)</f>
        <v>524.84842690853975</v>
      </c>
      <c r="AA45" s="46">
        <f>+AA26-AA44</f>
        <v>124558199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47538819</v>
      </c>
      <c r="D47" s="18"/>
      <c r="E47" s="19">
        <v>27336398</v>
      </c>
      <c r="F47" s="20">
        <v>27336398</v>
      </c>
      <c r="G47" s="20">
        <v>65555237</v>
      </c>
      <c r="H47" s="20">
        <v>380673</v>
      </c>
      <c r="I47" s="20">
        <v>-6280542</v>
      </c>
      <c r="J47" s="20">
        <v>59655368</v>
      </c>
      <c r="K47" s="20">
        <v>-2996013</v>
      </c>
      <c r="L47" s="20">
        <v>-2108164</v>
      </c>
      <c r="M47" s="20">
        <v>14725474</v>
      </c>
      <c r="N47" s="20">
        <v>9621297</v>
      </c>
      <c r="O47" s="20"/>
      <c r="P47" s="20"/>
      <c r="Q47" s="20"/>
      <c r="R47" s="20"/>
      <c r="S47" s="20"/>
      <c r="T47" s="20"/>
      <c r="U47" s="20"/>
      <c r="V47" s="20"/>
      <c r="W47" s="20">
        <v>69276665</v>
      </c>
      <c r="X47" s="20">
        <v>12745772</v>
      </c>
      <c r="Y47" s="20">
        <v>56530893</v>
      </c>
      <c r="Z47" s="47">
        <v>443.52662985027507</v>
      </c>
      <c r="AA47" s="22">
        <v>27336398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47538819</v>
      </c>
      <c r="D50" s="50">
        <f t="shared" ref="D50:Y50" si="7">SUM(D47:D49)</f>
        <v>0</v>
      </c>
      <c r="E50" s="51">
        <f t="shared" si="7"/>
        <v>27336398</v>
      </c>
      <c r="F50" s="52">
        <f t="shared" si="7"/>
        <v>27336398</v>
      </c>
      <c r="G50" s="52">
        <f t="shared" si="7"/>
        <v>65555237</v>
      </c>
      <c r="H50" s="52">
        <f t="shared" si="7"/>
        <v>380673</v>
      </c>
      <c r="I50" s="52">
        <f t="shared" si="7"/>
        <v>-6280542</v>
      </c>
      <c r="J50" s="52">
        <f t="shared" si="7"/>
        <v>59655368</v>
      </c>
      <c r="K50" s="52">
        <f t="shared" si="7"/>
        <v>-2996013</v>
      </c>
      <c r="L50" s="52">
        <f t="shared" si="7"/>
        <v>-2108164</v>
      </c>
      <c r="M50" s="52">
        <f t="shared" si="7"/>
        <v>14725474</v>
      </c>
      <c r="N50" s="52">
        <f t="shared" si="7"/>
        <v>9621297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69276665</v>
      </c>
      <c r="X50" s="52">
        <f t="shared" si="7"/>
        <v>12745772</v>
      </c>
      <c r="Y50" s="52">
        <f t="shared" si="7"/>
        <v>56530893</v>
      </c>
      <c r="Z50" s="53">
        <f>+IF(X50&lt;&gt;0,+(Y50/X50)*100,0)</f>
        <v>443.52662985027507</v>
      </c>
      <c r="AA50" s="54">
        <f>SUM(AA47:AA49)</f>
        <v>27336398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-345839863</v>
      </c>
      <c r="D17" s="18"/>
      <c r="E17" s="19">
        <v>-340419846</v>
      </c>
      <c r="F17" s="20">
        <v>-340419846</v>
      </c>
      <c r="G17" s="24"/>
      <c r="H17" s="24">
        <v>-344765329</v>
      </c>
      <c r="I17" s="24"/>
      <c r="J17" s="20">
        <v>-344765329</v>
      </c>
      <c r="K17" s="24"/>
      <c r="L17" s="24">
        <v>5501597</v>
      </c>
      <c r="M17" s="20"/>
      <c r="N17" s="24">
        <v>5501597</v>
      </c>
      <c r="O17" s="24"/>
      <c r="P17" s="24"/>
      <c r="Q17" s="20"/>
      <c r="R17" s="24"/>
      <c r="S17" s="24"/>
      <c r="T17" s="20"/>
      <c r="U17" s="24"/>
      <c r="V17" s="24"/>
      <c r="W17" s="24">
        <v>-339263732</v>
      </c>
      <c r="X17" s="20">
        <v>-170209896</v>
      </c>
      <c r="Y17" s="24">
        <v>-169053836</v>
      </c>
      <c r="Z17" s="25">
        <v>99.320803298064405</v>
      </c>
      <c r="AA17" s="26">
        <v>-340419846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-345839863</v>
      </c>
      <c r="D25" s="29">
        <f t="shared" ref="D25:Y25" si="1">SUM(D15:D24)</f>
        <v>0</v>
      </c>
      <c r="E25" s="35">
        <f t="shared" si="1"/>
        <v>-340419846</v>
      </c>
      <c r="F25" s="36">
        <f t="shared" si="1"/>
        <v>-340419846</v>
      </c>
      <c r="G25" s="36">
        <f t="shared" si="1"/>
        <v>0</v>
      </c>
      <c r="H25" s="36">
        <f t="shared" si="1"/>
        <v>-344765329</v>
      </c>
      <c r="I25" s="36">
        <f t="shared" si="1"/>
        <v>0</v>
      </c>
      <c r="J25" s="36">
        <f t="shared" si="1"/>
        <v>-344765329</v>
      </c>
      <c r="K25" s="36">
        <f t="shared" si="1"/>
        <v>0</v>
      </c>
      <c r="L25" s="36">
        <f t="shared" si="1"/>
        <v>5501597</v>
      </c>
      <c r="M25" s="36">
        <f t="shared" si="1"/>
        <v>0</v>
      </c>
      <c r="N25" s="36">
        <f t="shared" si="1"/>
        <v>5501597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-339263732</v>
      </c>
      <c r="X25" s="36">
        <f t="shared" si="1"/>
        <v>-170209896</v>
      </c>
      <c r="Y25" s="36">
        <f t="shared" si="1"/>
        <v>-169053836</v>
      </c>
      <c r="Z25" s="37">
        <f>+IF(X25&lt;&gt;0,+(Y25/X25)*100,0)</f>
        <v>99.320803298064405</v>
      </c>
      <c r="AA25" s="38">
        <f>SUM(AA15:AA24)</f>
        <v>-340419846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-345839863</v>
      </c>
      <c r="D26" s="29">
        <f>+D13+D25</f>
        <v>0</v>
      </c>
      <c r="E26" s="30">
        <f t="shared" si="2"/>
        <v>-340419846</v>
      </c>
      <c r="F26" s="31">
        <f t="shared" si="2"/>
        <v>-340419846</v>
      </c>
      <c r="G26" s="31">
        <f t="shared" si="2"/>
        <v>0</v>
      </c>
      <c r="H26" s="31">
        <f t="shared" si="2"/>
        <v>-344765329</v>
      </c>
      <c r="I26" s="31">
        <f t="shared" si="2"/>
        <v>0</v>
      </c>
      <c r="J26" s="31">
        <f t="shared" si="2"/>
        <v>-344765329</v>
      </c>
      <c r="K26" s="31">
        <f t="shared" si="2"/>
        <v>0</v>
      </c>
      <c r="L26" s="31">
        <f t="shared" si="2"/>
        <v>5501597</v>
      </c>
      <c r="M26" s="31">
        <f t="shared" si="2"/>
        <v>0</v>
      </c>
      <c r="N26" s="31">
        <f t="shared" si="2"/>
        <v>5501597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-339263732</v>
      </c>
      <c r="X26" s="31">
        <f t="shared" si="2"/>
        <v>-170209896</v>
      </c>
      <c r="Y26" s="31">
        <f t="shared" si="2"/>
        <v>-169053836</v>
      </c>
      <c r="Z26" s="32">
        <f>+IF(X26&lt;&gt;0,+(Y26/X26)*100,0)</f>
        <v>99.320803298064405</v>
      </c>
      <c r="AA26" s="33">
        <f>+AA13+AA25</f>
        <v>-340419846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-345839863</v>
      </c>
      <c r="D45" s="42">
        <f t="shared" si="6"/>
        <v>0</v>
      </c>
      <c r="E45" s="43">
        <f t="shared" si="6"/>
        <v>-340419846</v>
      </c>
      <c r="F45" s="44">
        <f t="shared" si="6"/>
        <v>-340419846</v>
      </c>
      <c r="G45" s="44">
        <f t="shared" si="6"/>
        <v>0</v>
      </c>
      <c r="H45" s="44">
        <f t="shared" si="6"/>
        <v>-344765329</v>
      </c>
      <c r="I45" s="44">
        <f t="shared" si="6"/>
        <v>0</v>
      </c>
      <c r="J45" s="44">
        <f t="shared" si="6"/>
        <v>-344765329</v>
      </c>
      <c r="K45" s="44">
        <f t="shared" si="6"/>
        <v>0</v>
      </c>
      <c r="L45" s="44">
        <f t="shared" si="6"/>
        <v>5501597</v>
      </c>
      <c r="M45" s="44">
        <f t="shared" si="6"/>
        <v>0</v>
      </c>
      <c r="N45" s="44">
        <f t="shared" si="6"/>
        <v>5501597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-339263732</v>
      </c>
      <c r="X45" s="44">
        <f t="shared" si="6"/>
        <v>-170209896</v>
      </c>
      <c r="Y45" s="44">
        <f t="shared" si="6"/>
        <v>-169053836</v>
      </c>
      <c r="Z45" s="45">
        <f>+IF(X45&lt;&gt;0,+(Y45/X45)*100,0)</f>
        <v>99.320803298064405</v>
      </c>
      <c r="AA45" s="46">
        <f>+AA26-AA44</f>
        <v>-340419846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-986156391</v>
      </c>
      <c r="D47" s="18"/>
      <c r="E47" s="19">
        <v>-985812643</v>
      </c>
      <c r="F47" s="20">
        <v>-985812643</v>
      </c>
      <c r="G47" s="20">
        <v>29658245</v>
      </c>
      <c r="H47" s="20">
        <v>-838307628</v>
      </c>
      <c r="I47" s="20">
        <v>-4941165</v>
      </c>
      <c r="J47" s="20">
        <v>-813590548</v>
      </c>
      <c r="K47" s="20">
        <v>-12209521</v>
      </c>
      <c r="L47" s="20">
        <v>-8271319</v>
      </c>
      <c r="M47" s="20">
        <v>-15625543</v>
      </c>
      <c r="N47" s="20">
        <v>-36106383</v>
      </c>
      <c r="O47" s="20"/>
      <c r="P47" s="20"/>
      <c r="Q47" s="20"/>
      <c r="R47" s="20"/>
      <c r="S47" s="20"/>
      <c r="T47" s="20"/>
      <c r="U47" s="20"/>
      <c r="V47" s="20"/>
      <c r="W47" s="20">
        <v>-849696931</v>
      </c>
      <c r="X47" s="20">
        <v>-492906342</v>
      </c>
      <c r="Y47" s="20">
        <v>-356790589</v>
      </c>
      <c r="Z47" s="47">
        <v>72.385067628121533</v>
      </c>
      <c r="AA47" s="22">
        <v>-985812643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-986156391</v>
      </c>
      <c r="D50" s="50">
        <f t="shared" ref="D50:Y50" si="7">SUM(D47:D49)</f>
        <v>0</v>
      </c>
      <c r="E50" s="51">
        <f t="shared" si="7"/>
        <v>-985812643</v>
      </c>
      <c r="F50" s="52">
        <f t="shared" si="7"/>
        <v>-985812643</v>
      </c>
      <c r="G50" s="52">
        <f t="shared" si="7"/>
        <v>29658245</v>
      </c>
      <c r="H50" s="52">
        <f t="shared" si="7"/>
        <v>-838307628</v>
      </c>
      <c r="I50" s="52">
        <f t="shared" si="7"/>
        <v>-4941165</v>
      </c>
      <c r="J50" s="52">
        <f t="shared" si="7"/>
        <v>-813590548</v>
      </c>
      <c r="K50" s="52">
        <f t="shared" si="7"/>
        <v>-12209521</v>
      </c>
      <c r="L50" s="52">
        <f t="shared" si="7"/>
        <v>-8271319</v>
      </c>
      <c r="M50" s="52">
        <f t="shared" si="7"/>
        <v>-15625543</v>
      </c>
      <c r="N50" s="52">
        <f t="shared" si="7"/>
        <v>-36106383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-849696931</v>
      </c>
      <c r="X50" s="52">
        <f t="shared" si="7"/>
        <v>-492906342</v>
      </c>
      <c r="Y50" s="52">
        <f t="shared" si="7"/>
        <v>-356790589</v>
      </c>
      <c r="Z50" s="53">
        <f>+IF(X50&lt;&gt;0,+(Y50/X50)*100,0)</f>
        <v>72.385067628121533</v>
      </c>
      <c r="AA50" s="54">
        <f>SUM(AA47:AA49)</f>
        <v>-985812643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73964301</v>
      </c>
      <c r="D7" s="18"/>
      <c r="E7" s="19">
        <v>242775661</v>
      </c>
      <c r="F7" s="20">
        <v>242775661</v>
      </c>
      <c r="G7" s="20">
        <v>241389962</v>
      </c>
      <c r="H7" s="20">
        <v>-196174174</v>
      </c>
      <c r="I7" s="20">
        <v>204922072</v>
      </c>
      <c r="J7" s="20">
        <v>250137860</v>
      </c>
      <c r="K7" s="20">
        <v>3568369</v>
      </c>
      <c r="L7" s="20">
        <v>3724298</v>
      </c>
      <c r="M7" s="20">
        <v>4503811</v>
      </c>
      <c r="N7" s="20">
        <v>11796478</v>
      </c>
      <c r="O7" s="20"/>
      <c r="P7" s="20"/>
      <c r="Q7" s="20"/>
      <c r="R7" s="20"/>
      <c r="S7" s="20"/>
      <c r="T7" s="20"/>
      <c r="U7" s="20"/>
      <c r="V7" s="20"/>
      <c r="W7" s="20">
        <v>261934338</v>
      </c>
      <c r="X7" s="20">
        <v>121387848</v>
      </c>
      <c r="Y7" s="20">
        <v>140546490</v>
      </c>
      <c r="Z7" s="21">
        <v>115.78299831133015</v>
      </c>
      <c r="AA7" s="22">
        <v>242775661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247112</v>
      </c>
      <c r="H8" s="20">
        <v>210487</v>
      </c>
      <c r="I8" s="20">
        <v>214489</v>
      </c>
      <c r="J8" s="20">
        <v>672088</v>
      </c>
      <c r="K8" s="20">
        <v>200184</v>
      </c>
      <c r="L8" s="20">
        <v>212972</v>
      </c>
      <c r="M8" s="20">
        <v>206613</v>
      </c>
      <c r="N8" s="20">
        <v>619769</v>
      </c>
      <c r="O8" s="20"/>
      <c r="P8" s="20"/>
      <c r="Q8" s="20"/>
      <c r="R8" s="20"/>
      <c r="S8" s="20"/>
      <c r="T8" s="20"/>
      <c r="U8" s="20"/>
      <c r="V8" s="20"/>
      <c r="W8" s="20">
        <v>1291857</v>
      </c>
      <c r="X8" s="20"/>
      <c r="Y8" s="20">
        <v>1291857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73964301</v>
      </c>
      <c r="D13" s="29">
        <f>SUM(D6:D12)</f>
        <v>0</v>
      </c>
      <c r="E13" s="30">
        <f t="shared" si="0"/>
        <v>242775661</v>
      </c>
      <c r="F13" s="31">
        <f t="shared" si="0"/>
        <v>242775661</v>
      </c>
      <c r="G13" s="31">
        <f t="shared" si="0"/>
        <v>241637074</v>
      </c>
      <c r="H13" s="31">
        <f t="shared" si="0"/>
        <v>-195963687</v>
      </c>
      <c r="I13" s="31">
        <f t="shared" si="0"/>
        <v>205136561</v>
      </c>
      <c r="J13" s="31">
        <f t="shared" si="0"/>
        <v>250809948</v>
      </c>
      <c r="K13" s="31">
        <f t="shared" si="0"/>
        <v>3768553</v>
      </c>
      <c r="L13" s="31">
        <f t="shared" si="0"/>
        <v>3937270</v>
      </c>
      <c r="M13" s="31">
        <f t="shared" si="0"/>
        <v>4710424</v>
      </c>
      <c r="N13" s="31">
        <f t="shared" si="0"/>
        <v>12416247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263226195</v>
      </c>
      <c r="X13" s="31">
        <f t="shared" si="0"/>
        <v>121387848</v>
      </c>
      <c r="Y13" s="31">
        <f t="shared" si="0"/>
        <v>141838347</v>
      </c>
      <c r="Z13" s="32">
        <f>+IF(X13&lt;&gt;0,+(Y13/X13)*100,0)</f>
        <v>116.84723745988148</v>
      </c>
      <c r="AA13" s="33">
        <f>SUM(AA6:AA12)</f>
        <v>242775661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-906325</v>
      </c>
      <c r="D17" s="18"/>
      <c r="E17" s="19">
        <v>-14191071</v>
      </c>
      <c r="F17" s="20">
        <v>-14191071</v>
      </c>
      <c r="G17" s="24">
        <v>808929</v>
      </c>
      <c r="H17" s="24">
        <v>-485284</v>
      </c>
      <c r="I17" s="24">
        <v>583929</v>
      </c>
      <c r="J17" s="20">
        <v>907574</v>
      </c>
      <c r="K17" s="24"/>
      <c r="L17" s="24"/>
      <c r="M17" s="20">
        <v>-225000</v>
      </c>
      <c r="N17" s="24">
        <v>-225000</v>
      </c>
      <c r="O17" s="24"/>
      <c r="P17" s="24"/>
      <c r="Q17" s="20"/>
      <c r="R17" s="24"/>
      <c r="S17" s="24"/>
      <c r="T17" s="20"/>
      <c r="U17" s="24"/>
      <c r="V17" s="24"/>
      <c r="W17" s="24">
        <v>682574</v>
      </c>
      <c r="X17" s="20">
        <v>-7095528</v>
      </c>
      <c r="Y17" s="24">
        <v>7778102</v>
      </c>
      <c r="Z17" s="25">
        <v>-109.61977741473221</v>
      </c>
      <c r="AA17" s="26">
        <v>-14191071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-906325</v>
      </c>
      <c r="D25" s="29">
        <f t="shared" ref="D25:Y25" si="1">SUM(D15:D24)</f>
        <v>0</v>
      </c>
      <c r="E25" s="35">
        <f t="shared" si="1"/>
        <v>-14191071</v>
      </c>
      <c r="F25" s="36">
        <f t="shared" si="1"/>
        <v>-14191071</v>
      </c>
      <c r="G25" s="36">
        <f t="shared" si="1"/>
        <v>808929</v>
      </c>
      <c r="H25" s="36">
        <f t="shared" si="1"/>
        <v>-485284</v>
      </c>
      <c r="I25" s="36">
        <f t="shared" si="1"/>
        <v>583929</v>
      </c>
      <c r="J25" s="36">
        <f t="shared" si="1"/>
        <v>907574</v>
      </c>
      <c r="K25" s="36">
        <f t="shared" si="1"/>
        <v>0</v>
      </c>
      <c r="L25" s="36">
        <f t="shared" si="1"/>
        <v>0</v>
      </c>
      <c r="M25" s="36">
        <f t="shared" si="1"/>
        <v>-225000</v>
      </c>
      <c r="N25" s="36">
        <f t="shared" si="1"/>
        <v>-225000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682574</v>
      </c>
      <c r="X25" s="36">
        <f t="shared" si="1"/>
        <v>-7095528</v>
      </c>
      <c r="Y25" s="36">
        <f t="shared" si="1"/>
        <v>7778102</v>
      </c>
      <c r="Z25" s="37">
        <f>+IF(X25&lt;&gt;0,+(Y25/X25)*100,0)</f>
        <v>-109.61977741473221</v>
      </c>
      <c r="AA25" s="38">
        <f>SUM(AA15:AA24)</f>
        <v>-14191071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73057976</v>
      </c>
      <c r="D26" s="29">
        <f>+D13+D25</f>
        <v>0</v>
      </c>
      <c r="E26" s="30">
        <f t="shared" si="2"/>
        <v>228584590</v>
      </c>
      <c r="F26" s="31">
        <f t="shared" si="2"/>
        <v>228584590</v>
      </c>
      <c r="G26" s="31">
        <f t="shared" si="2"/>
        <v>242446003</v>
      </c>
      <c r="H26" s="31">
        <f t="shared" si="2"/>
        <v>-196448971</v>
      </c>
      <c r="I26" s="31">
        <f t="shared" si="2"/>
        <v>205720490</v>
      </c>
      <c r="J26" s="31">
        <f t="shared" si="2"/>
        <v>251717522</v>
      </c>
      <c r="K26" s="31">
        <f t="shared" si="2"/>
        <v>3768553</v>
      </c>
      <c r="L26" s="31">
        <f t="shared" si="2"/>
        <v>3937270</v>
      </c>
      <c r="M26" s="31">
        <f t="shared" si="2"/>
        <v>4485424</v>
      </c>
      <c r="N26" s="31">
        <f t="shared" si="2"/>
        <v>12191247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263908769</v>
      </c>
      <c r="X26" s="31">
        <f t="shared" si="2"/>
        <v>114292320</v>
      </c>
      <c r="Y26" s="31">
        <f t="shared" si="2"/>
        <v>149616449</v>
      </c>
      <c r="Z26" s="32">
        <f>+IF(X26&lt;&gt;0,+(Y26/X26)*100,0)</f>
        <v>130.90682646043058</v>
      </c>
      <c r="AA26" s="33">
        <f>+AA13+AA25</f>
        <v>228584590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73057976</v>
      </c>
      <c r="D45" s="42">
        <f t="shared" si="6"/>
        <v>0</v>
      </c>
      <c r="E45" s="43">
        <f t="shared" si="6"/>
        <v>228584590</v>
      </c>
      <c r="F45" s="44">
        <f t="shared" si="6"/>
        <v>228584590</v>
      </c>
      <c r="G45" s="44">
        <f t="shared" si="6"/>
        <v>242446003</v>
      </c>
      <c r="H45" s="44">
        <f t="shared" si="6"/>
        <v>-196448971</v>
      </c>
      <c r="I45" s="44">
        <f t="shared" si="6"/>
        <v>205720490</v>
      </c>
      <c r="J45" s="44">
        <f t="shared" si="6"/>
        <v>251717522</v>
      </c>
      <c r="K45" s="44">
        <f t="shared" si="6"/>
        <v>3768553</v>
      </c>
      <c r="L45" s="44">
        <f t="shared" si="6"/>
        <v>3937270</v>
      </c>
      <c r="M45" s="44">
        <f t="shared" si="6"/>
        <v>4485424</v>
      </c>
      <c r="N45" s="44">
        <f t="shared" si="6"/>
        <v>12191247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263908769</v>
      </c>
      <c r="X45" s="44">
        <f t="shared" si="6"/>
        <v>114292320</v>
      </c>
      <c r="Y45" s="44">
        <f t="shared" si="6"/>
        <v>149616449</v>
      </c>
      <c r="Z45" s="45">
        <f>+IF(X45&lt;&gt;0,+(Y45/X45)*100,0)</f>
        <v>130.90682646043058</v>
      </c>
      <c r="AA45" s="46">
        <f>+AA26-AA44</f>
        <v>228584590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23038673</v>
      </c>
      <c r="D47" s="18"/>
      <c r="E47" s="19">
        <v>15583422</v>
      </c>
      <c r="F47" s="20">
        <v>15583422</v>
      </c>
      <c r="G47" s="20">
        <v>38125218</v>
      </c>
      <c r="H47" s="20">
        <v>-14985697</v>
      </c>
      <c r="I47" s="20">
        <v>15866599</v>
      </c>
      <c r="J47" s="20">
        <v>39006120</v>
      </c>
      <c r="K47" s="20">
        <v>2356694</v>
      </c>
      <c r="L47" s="20">
        <v>685881</v>
      </c>
      <c r="M47" s="20">
        <v>3094651</v>
      </c>
      <c r="N47" s="20">
        <v>6137226</v>
      </c>
      <c r="O47" s="20"/>
      <c r="P47" s="20"/>
      <c r="Q47" s="20"/>
      <c r="R47" s="20"/>
      <c r="S47" s="20"/>
      <c r="T47" s="20"/>
      <c r="U47" s="20"/>
      <c r="V47" s="20"/>
      <c r="W47" s="20">
        <v>45143346</v>
      </c>
      <c r="X47" s="20">
        <v>7791690</v>
      </c>
      <c r="Y47" s="20">
        <v>37351656</v>
      </c>
      <c r="Z47" s="47">
        <v>479.37810667518858</v>
      </c>
      <c r="AA47" s="22">
        <v>15583422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23038673</v>
      </c>
      <c r="D50" s="50">
        <f t="shared" ref="D50:Y50" si="7">SUM(D47:D49)</f>
        <v>0</v>
      </c>
      <c r="E50" s="51">
        <f t="shared" si="7"/>
        <v>15583422</v>
      </c>
      <c r="F50" s="52">
        <f t="shared" si="7"/>
        <v>15583422</v>
      </c>
      <c r="G50" s="52">
        <f t="shared" si="7"/>
        <v>38125218</v>
      </c>
      <c r="H50" s="52">
        <f t="shared" si="7"/>
        <v>-14985697</v>
      </c>
      <c r="I50" s="52">
        <f t="shared" si="7"/>
        <v>15866599</v>
      </c>
      <c r="J50" s="52">
        <f t="shared" si="7"/>
        <v>39006120</v>
      </c>
      <c r="K50" s="52">
        <f t="shared" si="7"/>
        <v>2356694</v>
      </c>
      <c r="L50" s="52">
        <f t="shared" si="7"/>
        <v>685881</v>
      </c>
      <c r="M50" s="52">
        <f t="shared" si="7"/>
        <v>3094651</v>
      </c>
      <c r="N50" s="52">
        <f t="shared" si="7"/>
        <v>6137226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45143346</v>
      </c>
      <c r="X50" s="52">
        <f t="shared" si="7"/>
        <v>7791690</v>
      </c>
      <c r="Y50" s="52">
        <f t="shared" si="7"/>
        <v>37351656</v>
      </c>
      <c r="Z50" s="53">
        <f>+IF(X50&lt;&gt;0,+(Y50/X50)*100,0)</f>
        <v>479.37810667518858</v>
      </c>
      <c r="AA50" s="54">
        <f>SUM(AA47:AA49)</f>
        <v>15583422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45391561</v>
      </c>
      <c r="D7" s="18"/>
      <c r="E7" s="19">
        <v>107153920</v>
      </c>
      <c r="F7" s="20">
        <v>107153920</v>
      </c>
      <c r="G7" s="20">
        <v>252286830</v>
      </c>
      <c r="H7" s="20">
        <v>-111858158</v>
      </c>
      <c r="I7" s="20">
        <v>4709948</v>
      </c>
      <c r="J7" s="20">
        <v>145138620</v>
      </c>
      <c r="K7" s="20">
        <v>4501311</v>
      </c>
      <c r="L7" s="20">
        <v>6040613</v>
      </c>
      <c r="M7" s="20">
        <v>-79639328</v>
      </c>
      <c r="N7" s="20">
        <v>-69097404</v>
      </c>
      <c r="O7" s="20"/>
      <c r="P7" s="20"/>
      <c r="Q7" s="20"/>
      <c r="R7" s="20"/>
      <c r="S7" s="20"/>
      <c r="T7" s="20"/>
      <c r="U7" s="20"/>
      <c r="V7" s="20"/>
      <c r="W7" s="20">
        <v>76041216</v>
      </c>
      <c r="X7" s="20">
        <v>53576976</v>
      </c>
      <c r="Y7" s="20">
        <v>22464240</v>
      </c>
      <c r="Z7" s="21">
        <v>41.928906177907464</v>
      </c>
      <c r="AA7" s="22">
        <v>107153920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45391561</v>
      </c>
      <c r="D13" s="29">
        <f>SUM(D6:D12)</f>
        <v>0</v>
      </c>
      <c r="E13" s="30">
        <f t="shared" si="0"/>
        <v>107153920</v>
      </c>
      <c r="F13" s="31">
        <f t="shared" si="0"/>
        <v>107153920</v>
      </c>
      <c r="G13" s="31">
        <f t="shared" si="0"/>
        <v>252286830</v>
      </c>
      <c r="H13" s="31">
        <f t="shared" si="0"/>
        <v>-111858158</v>
      </c>
      <c r="I13" s="31">
        <f t="shared" si="0"/>
        <v>4709948</v>
      </c>
      <c r="J13" s="31">
        <f t="shared" si="0"/>
        <v>145138620</v>
      </c>
      <c r="K13" s="31">
        <f t="shared" si="0"/>
        <v>4501311</v>
      </c>
      <c r="L13" s="31">
        <f t="shared" si="0"/>
        <v>6040613</v>
      </c>
      <c r="M13" s="31">
        <f t="shared" si="0"/>
        <v>-79639328</v>
      </c>
      <c r="N13" s="31">
        <f t="shared" si="0"/>
        <v>-69097404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76041216</v>
      </c>
      <c r="X13" s="31">
        <f t="shared" si="0"/>
        <v>53576976</v>
      </c>
      <c r="Y13" s="31">
        <f t="shared" si="0"/>
        <v>22464240</v>
      </c>
      <c r="Z13" s="32">
        <f>+IF(X13&lt;&gt;0,+(Y13/X13)*100,0)</f>
        <v>41.928906177907464</v>
      </c>
      <c r="AA13" s="33">
        <f>SUM(AA6:AA12)</f>
        <v>107153920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-9278903</v>
      </c>
      <c r="D17" s="18"/>
      <c r="E17" s="19">
        <v>3000000</v>
      </c>
      <c r="F17" s="20">
        <v>3000000</v>
      </c>
      <c r="G17" s="24">
        <v>-1481091</v>
      </c>
      <c r="H17" s="24">
        <v>-7797813</v>
      </c>
      <c r="I17" s="24"/>
      <c r="J17" s="20">
        <v>-9278904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-9278904</v>
      </c>
      <c r="X17" s="20">
        <v>1500000</v>
      </c>
      <c r="Y17" s="24">
        <v>-10778904</v>
      </c>
      <c r="Z17" s="25">
        <v>-718.59360000000004</v>
      </c>
      <c r="AA17" s="26">
        <v>3000000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-9278903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-1481091</v>
      </c>
      <c r="H25" s="36">
        <f t="shared" si="1"/>
        <v>-7797813</v>
      </c>
      <c r="I25" s="36">
        <f t="shared" si="1"/>
        <v>0</v>
      </c>
      <c r="J25" s="36">
        <f t="shared" si="1"/>
        <v>-9278904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-9278904</v>
      </c>
      <c r="X25" s="36">
        <f t="shared" si="1"/>
        <v>1500000</v>
      </c>
      <c r="Y25" s="36">
        <f t="shared" si="1"/>
        <v>-10778904</v>
      </c>
      <c r="Z25" s="37">
        <f>+IF(X25&lt;&gt;0,+(Y25/X25)*100,0)</f>
        <v>-718.59360000000004</v>
      </c>
      <c r="AA25" s="38">
        <f>SUM(AA15:AA24)</f>
        <v>3000000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36112658</v>
      </c>
      <c r="D26" s="29">
        <f>+D13+D25</f>
        <v>0</v>
      </c>
      <c r="E26" s="30">
        <f t="shared" si="2"/>
        <v>110153920</v>
      </c>
      <c r="F26" s="31">
        <f t="shared" si="2"/>
        <v>110153920</v>
      </c>
      <c r="G26" s="31">
        <f t="shared" si="2"/>
        <v>250805739</v>
      </c>
      <c r="H26" s="31">
        <f t="shared" si="2"/>
        <v>-119655971</v>
      </c>
      <c r="I26" s="31">
        <f t="shared" si="2"/>
        <v>4709948</v>
      </c>
      <c r="J26" s="31">
        <f t="shared" si="2"/>
        <v>135859716</v>
      </c>
      <c r="K26" s="31">
        <f t="shared" si="2"/>
        <v>4501311</v>
      </c>
      <c r="L26" s="31">
        <f t="shared" si="2"/>
        <v>6040613</v>
      </c>
      <c r="M26" s="31">
        <f t="shared" si="2"/>
        <v>-79639328</v>
      </c>
      <c r="N26" s="31">
        <f t="shared" si="2"/>
        <v>-69097404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66762312</v>
      </c>
      <c r="X26" s="31">
        <f t="shared" si="2"/>
        <v>55076976</v>
      </c>
      <c r="Y26" s="31">
        <f t="shared" si="2"/>
        <v>11685336</v>
      </c>
      <c r="Z26" s="32">
        <f>+IF(X26&lt;&gt;0,+(Y26/X26)*100,0)</f>
        <v>21.216371792089674</v>
      </c>
      <c r="AA26" s="33">
        <f>+AA13+AA25</f>
        <v>110153920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33839798</v>
      </c>
      <c r="D35" s="18"/>
      <c r="E35" s="19"/>
      <c r="F35" s="20"/>
      <c r="G35" s="20">
        <v>34314220</v>
      </c>
      <c r="H35" s="20">
        <v>434942</v>
      </c>
      <c r="I35" s="20">
        <v>509568</v>
      </c>
      <c r="J35" s="20">
        <v>35258730</v>
      </c>
      <c r="K35" s="20">
        <v>285964</v>
      </c>
      <c r="L35" s="20">
        <v>459447</v>
      </c>
      <c r="M35" s="20">
        <v>543562</v>
      </c>
      <c r="N35" s="20">
        <v>1288973</v>
      </c>
      <c r="O35" s="20"/>
      <c r="P35" s="20"/>
      <c r="Q35" s="20"/>
      <c r="R35" s="20"/>
      <c r="S35" s="20"/>
      <c r="T35" s="20"/>
      <c r="U35" s="20"/>
      <c r="V35" s="20"/>
      <c r="W35" s="20">
        <v>36547703</v>
      </c>
      <c r="X35" s="20"/>
      <c r="Y35" s="20">
        <v>36547703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33839798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34314220</v>
      </c>
      <c r="H37" s="31">
        <f t="shared" si="3"/>
        <v>434942</v>
      </c>
      <c r="I37" s="31">
        <f t="shared" si="3"/>
        <v>509568</v>
      </c>
      <c r="J37" s="31">
        <f t="shared" si="3"/>
        <v>35258730</v>
      </c>
      <c r="K37" s="31">
        <f t="shared" si="3"/>
        <v>285964</v>
      </c>
      <c r="L37" s="31">
        <f t="shared" si="3"/>
        <v>459447</v>
      </c>
      <c r="M37" s="31">
        <f t="shared" si="3"/>
        <v>543562</v>
      </c>
      <c r="N37" s="31">
        <f t="shared" si="3"/>
        <v>1288973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36547703</v>
      </c>
      <c r="X37" s="31">
        <f t="shared" si="3"/>
        <v>0</v>
      </c>
      <c r="Y37" s="31">
        <f t="shared" si="3"/>
        <v>36547703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20845343</v>
      </c>
      <c r="D40" s="18"/>
      <c r="E40" s="19">
        <v>200799900</v>
      </c>
      <c r="F40" s="20">
        <v>200799900</v>
      </c>
      <c r="G40" s="20">
        <v>17197871</v>
      </c>
      <c r="H40" s="20">
        <v>3647472</v>
      </c>
      <c r="I40" s="20"/>
      <c r="J40" s="20">
        <v>20845343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20845343</v>
      </c>
      <c r="X40" s="20">
        <v>100399950</v>
      </c>
      <c r="Y40" s="20">
        <v>-79554607</v>
      </c>
      <c r="Z40" s="21">
        <v>-79.237695835505889</v>
      </c>
      <c r="AA40" s="22">
        <v>200799900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20845343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17197871</v>
      </c>
      <c r="H43" s="36">
        <f t="shared" si="4"/>
        <v>3647472</v>
      </c>
      <c r="I43" s="36">
        <f t="shared" si="4"/>
        <v>0</v>
      </c>
      <c r="J43" s="36">
        <f t="shared" si="4"/>
        <v>20845343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20845343</v>
      </c>
      <c r="X43" s="36">
        <f t="shared" si="4"/>
        <v>100399950</v>
      </c>
      <c r="Y43" s="36">
        <f t="shared" si="4"/>
        <v>-79554607</v>
      </c>
      <c r="Z43" s="37">
        <f>+IF(X43&lt;&gt;0,+(Y43/X43)*100,0)</f>
        <v>-79.237695835505889</v>
      </c>
      <c r="AA43" s="38">
        <f>SUM(AA39:AA42)</f>
        <v>200799900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54685141</v>
      </c>
      <c r="D44" s="29">
        <f>+D37+D43</f>
        <v>0</v>
      </c>
      <c r="E44" s="30">
        <f t="shared" si="5"/>
        <v>200799900</v>
      </c>
      <c r="F44" s="31">
        <f t="shared" si="5"/>
        <v>200799900</v>
      </c>
      <c r="G44" s="31">
        <f t="shared" si="5"/>
        <v>51512091</v>
      </c>
      <c r="H44" s="31">
        <f t="shared" si="5"/>
        <v>4082414</v>
      </c>
      <c r="I44" s="31">
        <f t="shared" si="5"/>
        <v>509568</v>
      </c>
      <c r="J44" s="31">
        <f t="shared" si="5"/>
        <v>56104073</v>
      </c>
      <c r="K44" s="31">
        <f t="shared" si="5"/>
        <v>285964</v>
      </c>
      <c r="L44" s="31">
        <f t="shared" si="5"/>
        <v>459447</v>
      </c>
      <c r="M44" s="31">
        <f t="shared" si="5"/>
        <v>543562</v>
      </c>
      <c r="N44" s="31">
        <f t="shared" si="5"/>
        <v>1288973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57393046</v>
      </c>
      <c r="X44" s="31">
        <f t="shared" si="5"/>
        <v>100399950</v>
      </c>
      <c r="Y44" s="31">
        <f t="shared" si="5"/>
        <v>-43006904</v>
      </c>
      <c r="Z44" s="32">
        <f>+IF(X44&lt;&gt;0,+(Y44/X44)*100,0)</f>
        <v>-42.835583085449741</v>
      </c>
      <c r="AA44" s="33">
        <f>+AA37+AA43</f>
        <v>200799900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-18572483</v>
      </c>
      <c r="D45" s="42">
        <f t="shared" si="6"/>
        <v>0</v>
      </c>
      <c r="E45" s="43">
        <f t="shared" si="6"/>
        <v>-90645980</v>
      </c>
      <c r="F45" s="44">
        <f t="shared" si="6"/>
        <v>-90645980</v>
      </c>
      <c r="G45" s="44">
        <f t="shared" si="6"/>
        <v>199293648</v>
      </c>
      <c r="H45" s="44">
        <f t="shared" si="6"/>
        <v>-123738385</v>
      </c>
      <c r="I45" s="44">
        <f t="shared" si="6"/>
        <v>4200380</v>
      </c>
      <c r="J45" s="44">
        <f t="shared" si="6"/>
        <v>79755643</v>
      </c>
      <c r="K45" s="44">
        <f t="shared" si="6"/>
        <v>4215347</v>
      </c>
      <c r="L45" s="44">
        <f t="shared" si="6"/>
        <v>5581166</v>
      </c>
      <c r="M45" s="44">
        <f t="shared" si="6"/>
        <v>-80182890</v>
      </c>
      <c r="N45" s="44">
        <f t="shared" si="6"/>
        <v>-70386377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9369266</v>
      </c>
      <c r="X45" s="44">
        <f t="shared" si="6"/>
        <v>-45322974</v>
      </c>
      <c r="Y45" s="44">
        <f t="shared" si="6"/>
        <v>54692240</v>
      </c>
      <c r="Z45" s="45">
        <f>+IF(X45&lt;&gt;0,+(Y45/X45)*100,0)</f>
        <v>-120.67222243624171</v>
      </c>
      <c r="AA45" s="46">
        <f>+AA26-AA44</f>
        <v>-90645980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-32017868</v>
      </c>
      <c r="D47" s="18"/>
      <c r="E47" s="19"/>
      <c r="F47" s="20"/>
      <c r="G47" s="20">
        <v>-31915028</v>
      </c>
      <c r="H47" s="20">
        <v>2308016</v>
      </c>
      <c r="I47" s="20">
        <v>1431880</v>
      </c>
      <c r="J47" s="20">
        <v>-28175132</v>
      </c>
      <c r="K47" s="20"/>
      <c r="L47" s="20">
        <v>4576233</v>
      </c>
      <c r="M47" s="20">
        <v>1310464</v>
      </c>
      <c r="N47" s="20">
        <v>5886697</v>
      </c>
      <c r="O47" s="20"/>
      <c r="P47" s="20"/>
      <c r="Q47" s="20"/>
      <c r="R47" s="20"/>
      <c r="S47" s="20"/>
      <c r="T47" s="20"/>
      <c r="U47" s="20"/>
      <c r="V47" s="20"/>
      <c r="W47" s="20">
        <v>-22288435</v>
      </c>
      <c r="X47" s="20"/>
      <c r="Y47" s="20">
        <v>-22288435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-32017868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-31915028</v>
      </c>
      <c r="H50" s="52">
        <f t="shared" si="7"/>
        <v>2308016</v>
      </c>
      <c r="I50" s="52">
        <f t="shared" si="7"/>
        <v>1431880</v>
      </c>
      <c r="J50" s="52">
        <f t="shared" si="7"/>
        <v>-28175132</v>
      </c>
      <c r="K50" s="52">
        <f t="shared" si="7"/>
        <v>0</v>
      </c>
      <c r="L50" s="52">
        <f t="shared" si="7"/>
        <v>4576233</v>
      </c>
      <c r="M50" s="52">
        <f t="shared" si="7"/>
        <v>1310464</v>
      </c>
      <c r="N50" s="52">
        <f t="shared" si="7"/>
        <v>5886697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-22288435</v>
      </c>
      <c r="X50" s="52">
        <f t="shared" si="7"/>
        <v>0</v>
      </c>
      <c r="Y50" s="52">
        <f t="shared" si="7"/>
        <v>-22288435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5475623</v>
      </c>
      <c r="D6" s="18"/>
      <c r="E6" s="19">
        <v>155417184</v>
      </c>
      <c r="F6" s="20">
        <v>155417184</v>
      </c>
      <c r="G6" s="20"/>
      <c r="H6" s="20">
        <v>-5817395</v>
      </c>
      <c r="I6" s="20">
        <v>135066</v>
      </c>
      <c r="J6" s="20">
        <v>-5682329</v>
      </c>
      <c r="K6" s="20">
        <v>198846</v>
      </c>
      <c r="L6" s="20">
        <v>131574</v>
      </c>
      <c r="M6" s="20"/>
      <c r="N6" s="20">
        <v>330420</v>
      </c>
      <c r="O6" s="20"/>
      <c r="P6" s="20"/>
      <c r="Q6" s="20"/>
      <c r="R6" s="20"/>
      <c r="S6" s="20"/>
      <c r="T6" s="20"/>
      <c r="U6" s="20"/>
      <c r="V6" s="20"/>
      <c r="W6" s="20">
        <v>-5351909</v>
      </c>
      <c r="X6" s="20">
        <v>77708592</v>
      </c>
      <c r="Y6" s="20">
        <v>-83060501</v>
      </c>
      <c r="Z6" s="21">
        <v>-106.88715219547409</v>
      </c>
      <c r="AA6" s="22">
        <v>155417184</v>
      </c>
    </row>
    <row r="7" spans="1:27" x14ac:dyDescent="0.25">
      <c r="A7" s="23" t="s">
        <v>35</v>
      </c>
      <c r="B7" s="17" t="s">
        <v>32</v>
      </c>
      <c r="C7" s="18">
        <v>866342152</v>
      </c>
      <c r="D7" s="18"/>
      <c r="E7" s="19">
        <v>-35716895</v>
      </c>
      <c r="F7" s="20">
        <v>-35716895</v>
      </c>
      <c r="G7" s="20">
        <v>17030622</v>
      </c>
      <c r="H7" s="20">
        <v>16922537</v>
      </c>
      <c r="I7" s="20">
        <v>18667791</v>
      </c>
      <c r="J7" s="20">
        <v>52620950</v>
      </c>
      <c r="K7" s="20">
        <v>18656362</v>
      </c>
      <c r="L7" s="20">
        <v>18662514</v>
      </c>
      <c r="M7" s="20">
        <v>18671200</v>
      </c>
      <c r="N7" s="20">
        <v>55990076</v>
      </c>
      <c r="O7" s="20"/>
      <c r="P7" s="20"/>
      <c r="Q7" s="20"/>
      <c r="R7" s="20"/>
      <c r="S7" s="20"/>
      <c r="T7" s="20"/>
      <c r="U7" s="20"/>
      <c r="V7" s="20"/>
      <c r="W7" s="20">
        <v>108611026</v>
      </c>
      <c r="X7" s="20">
        <v>-17858448</v>
      </c>
      <c r="Y7" s="20">
        <v>126469474</v>
      </c>
      <c r="Z7" s="21">
        <v>-708.17729513785298</v>
      </c>
      <c r="AA7" s="22">
        <v>-35716895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-21040972</v>
      </c>
      <c r="F8" s="20">
        <v>-21040972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-10520484</v>
      </c>
      <c r="Y8" s="20">
        <v>10520484</v>
      </c>
      <c r="Z8" s="21">
        <v>-100</v>
      </c>
      <c r="AA8" s="22">
        <v>-21040972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-559766</v>
      </c>
      <c r="F10" s="20">
        <v>-559766</v>
      </c>
      <c r="G10" s="20"/>
      <c r="H10" s="20"/>
      <c r="I10" s="20"/>
      <c r="J10" s="20"/>
      <c r="K10" s="20">
        <v>-200</v>
      </c>
      <c r="L10" s="20">
        <v>793736</v>
      </c>
      <c r="M10" s="20">
        <v>-44860</v>
      </c>
      <c r="N10" s="20">
        <v>748676</v>
      </c>
      <c r="O10" s="20"/>
      <c r="P10" s="20"/>
      <c r="Q10" s="20"/>
      <c r="R10" s="20"/>
      <c r="S10" s="20"/>
      <c r="T10" s="20"/>
      <c r="U10" s="20"/>
      <c r="V10" s="20"/>
      <c r="W10" s="20">
        <v>748676</v>
      </c>
      <c r="X10" s="20">
        <v>-279882</v>
      </c>
      <c r="Y10" s="20">
        <v>1028558</v>
      </c>
      <c r="Z10" s="21">
        <v>-367.49701659985277</v>
      </c>
      <c r="AA10" s="22">
        <v>-559766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34805057</v>
      </c>
      <c r="F11" s="20">
        <v>34805057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17402538</v>
      </c>
      <c r="Y11" s="24">
        <v>-17402538</v>
      </c>
      <c r="Z11" s="25">
        <v>-100</v>
      </c>
      <c r="AA11" s="26">
        <v>34805057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871817775</v>
      </c>
      <c r="D13" s="29">
        <f>SUM(D6:D12)</f>
        <v>0</v>
      </c>
      <c r="E13" s="30">
        <f t="shared" si="0"/>
        <v>132904608</v>
      </c>
      <c r="F13" s="31">
        <f t="shared" si="0"/>
        <v>132904608</v>
      </c>
      <c r="G13" s="31">
        <f t="shared" si="0"/>
        <v>17030622</v>
      </c>
      <c r="H13" s="31">
        <f t="shared" si="0"/>
        <v>11105142</v>
      </c>
      <c r="I13" s="31">
        <f t="shared" si="0"/>
        <v>18802857</v>
      </c>
      <c r="J13" s="31">
        <f t="shared" si="0"/>
        <v>46938621</v>
      </c>
      <c r="K13" s="31">
        <f t="shared" si="0"/>
        <v>18855008</v>
      </c>
      <c r="L13" s="31">
        <f t="shared" si="0"/>
        <v>19587824</v>
      </c>
      <c r="M13" s="31">
        <f t="shared" si="0"/>
        <v>18626340</v>
      </c>
      <c r="N13" s="31">
        <f t="shared" si="0"/>
        <v>57069172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104007793</v>
      </c>
      <c r="X13" s="31">
        <f t="shared" si="0"/>
        <v>66452316</v>
      </c>
      <c r="Y13" s="31">
        <f t="shared" si="0"/>
        <v>37555477</v>
      </c>
      <c r="Z13" s="32">
        <f>+IF(X13&lt;&gt;0,+(Y13/X13)*100,0)</f>
        <v>56.514925679941683</v>
      </c>
      <c r="AA13" s="33">
        <f>SUM(AA6:AA12)</f>
        <v>132904608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1043522</v>
      </c>
      <c r="D17" s="18"/>
      <c r="E17" s="19">
        <v>-34221927</v>
      </c>
      <c r="F17" s="20">
        <v>-34221927</v>
      </c>
      <c r="G17" s="24">
        <v>-8024061</v>
      </c>
      <c r="H17" s="24">
        <v>-8024061</v>
      </c>
      <c r="I17" s="24">
        <v>-8024061</v>
      </c>
      <c r="J17" s="20">
        <v>-24072183</v>
      </c>
      <c r="K17" s="24">
        <v>-8024061</v>
      </c>
      <c r="L17" s="24">
        <v>-8024061</v>
      </c>
      <c r="M17" s="20">
        <v>-8024061</v>
      </c>
      <c r="N17" s="24">
        <v>-24072183</v>
      </c>
      <c r="O17" s="24"/>
      <c r="P17" s="24"/>
      <c r="Q17" s="20"/>
      <c r="R17" s="24"/>
      <c r="S17" s="24"/>
      <c r="T17" s="20"/>
      <c r="U17" s="24"/>
      <c r="V17" s="24"/>
      <c r="W17" s="24">
        <v>-48144366</v>
      </c>
      <c r="X17" s="20">
        <v>-17110962</v>
      </c>
      <c r="Y17" s="24">
        <v>-31033404</v>
      </c>
      <c r="Z17" s="25">
        <v>181.36562982256638</v>
      </c>
      <c r="AA17" s="26">
        <v>-34221927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1043522</v>
      </c>
      <c r="D25" s="29">
        <f t="shared" ref="D25:Y25" si="1">SUM(D15:D24)</f>
        <v>0</v>
      </c>
      <c r="E25" s="35">
        <f t="shared" si="1"/>
        <v>-34221927</v>
      </c>
      <c r="F25" s="36">
        <f t="shared" si="1"/>
        <v>-34221927</v>
      </c>
      <c r="G25" s="36">
        <f t="shared" si="1"/>
        <v>-8024061</v>
      </c>
      <c r="H25" s="36">
        <f t="shared" si="1"/>
        <v>-8024061</v>
      </c>
      <c r="I25" s="36">
        <f t="shared" si="1"/>
        <v>-8024061</v>
      </c>
      <c r="J25" s="36">
        <f t="shared" si="1"/>
        <v>-24072183</v>
      </c>
      <c r="K25" s="36">
        <f t="shared" si="1"/>
        <v>-8024061</v>
      </c>
      <c r="L25" s="36">
        <f t="shared" si="1"/>
        <v>-8024061</v>
      </c>
      <c r="M25" s="36">
        <f t="shared" si="1"/>
        <v>-8024061</v>
      </c>
      <c r="N25" s="36">
        <f t="shared" si="1"/>
        <v>-24072183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-48144366</v>
      </c>
      <c r="X25" s="36">
        <f t="shared" si="1"/>
        <v>-17110962</v>
      </c>
      <c r="Y25" s="36">
        <f t="shared" si="1"/>
        <v>-31033404</v>
      </c>
      <c r="Z25" s="37">
        <f>+IF(X25&lt;&gt;0,+(Y25/X25)*100,0)</f>
        <v>181.36562982256638</v>
      </c>
      <c r="AA25" s="38">
        <f>SUM(AA15:AA24)</f>
        <v>-34221927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872861297</v>
      </c>
      <c r="D26" s="29">
        <f>+D13+D25</f>
        <v>0</v>
      </c>
      <c r="E26" s="30">
        <f t="shared" si="2"/>
        <v>98682681</v>
      </c>
      <c r="F26" s="31">
        <f t="shared" si="2"/>
        <v>98682681</v>
      </c>
      <c r="G26" s="31">
        <f t="shared" si="2"/>
        <v>9006561</v>
      </c>
      <c r="H26" s="31">
        <f t="shared" si="2"/>
        <v>3081081</v>
      </c>
      <c r="I26" s="31">
        <f t="shared" si="2"/>
        <v>10778796</v>
      </c>
      <c r="J26" s="31">
        <f t="shared" si="2"/>
        <v>22866438</v>
      </c>
      <c r="K26" s="31">
        <f t="shared" si="2"/>
        <v>10830947</v>
      </c>
      <c r="L26" s="31">
        <f t="shared" si="2"/>
        <v>11563763</v>
      </c>
      <c r="M26" s="31">
        <f t="shared" si="2"/>
        <v>10602279</v>
      </c>
      <c r="N26" s="31">
        <f t="shared" si="2"/>
        <v>32996989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55863427</v>
      </c>
      <c r="X26" s="31">
        <f t="shared" si="2"/>
        <v>49341354</v>
      </c>
      <c r="Y26" s="31">
        <f t="shared" si="2"/>
        <v>6522073</v>
      </c>
      <c r="Z26" s="32">
        <f>+IF(X26&lt;&gt;0,+(Y26/X26)*100,0)</f>
        <v>13.218269202746241</v>
      </c>
      <c r="AA26" s="33">
        <f>+AA13+AA25</f>
        <v>98682681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4427177</v>
      </c>
      <c r="I32" s="20">
        <v>4486892</v>
      </c>
      <c r="J32" s="20">
        <v>8914069</v>
      </c>
      <c r="K32" s="20">
        <v>6895800</v>
      </c>
      <c r="L32" s="20">
        <v>4237528</v>
      </c>
      <c r="M32" s="20">
        <v>4387504</v>
      </c>
      <c r="N32" s="20">
        <v>15520832</v>
      </c>
      <c r="O32" s="20"/>
      <c r="P32" s="20"/>
      <c r="Q32" s="20"/>
      <c r="R32" s="20"/>
      <c r="S32" s="20"/>
      <c r="T32" s="20"/>
      <c r="U32" s="20"/>
      <c r="V32" s="20"/>
      <c r="W32" s="20">
        <v>24434901</v>
      </c>
      <c r="X32" s="20"/>
      <c r="Y32" s="20">
        <v>24434901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4427177</v>
      </c>
      <c r="I37" s="31">
        <f t="shared" si="3"/>
        <v>4486892</v>
      </c>
      <c r="J37" s="31">
        <f t="shared" si="3"/>
        <v>8914069</v>
      </c>
      <c r="K37" s="31">
        <f t="shared" si="3"/>
        <v>6895800</v>
      </c>
      <c r="L37" s="31">
        <f t="shared" si="3"/>
        <v>4237528</v>
      </c>
      <c r="M37" s="31">
        <f t="shared" si="3"/>
        <v>4387504</v>
      </c>
      <c r="N37" s="31">
        <f t="shared" si="3"/>
        <v>15520832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24434901</v>
      </c>
      <c r="X37" s="31">
        <f t="shared" si="3"/>
        <v>0</v>
      </c>
      <c r="Y37" s="31">
        <f t="shared" si="3"/>
        <v>24434901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4427177</v>
      </c>
      <c r="I44" s="31">
        <f t="shared" si="5"/>
        <v>4486892</v>
      </c>
      <c r="J44" s="31">
        <f t="shared" si="5"/>
        <v>8914069</v>
      </c>
      <c r="K44" s="31">
        <f t="shared" si="5"/>
        <v>6895800</v>
      </c>
      <c r="L44" s="31">
        <f t="shared" si="5"/>
        <v>4237528</v>
      </c>
      <c r="M44" s="31">
        <f t="shared" si="5"/>
        <v>4387504</v>
      </c>
      <c r="N44" s="31">
        <f t="shared" si="5"/>
        <v>15520832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24434901</v>
      </c>
      <c r="X44" s="31">
        <f t="shared" si="5"/>
        <v>0</v>
      </c>
      <c r="Y44" s="31">
        <f t="shared" si="5"/>
        <v>24434901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872861297</v>
      </c>
      <c r="D45" s="42">
        <f t="shared" si="6"/>
        <v>0</v>
      </c>
      <c r="E45" s="43">
        <f t="shared" si="6"/>
        <v>98682681</v>
      </c>
      <c r="F45" s="44">
        <f t="shared" si="6"/>
        <v>98682681</v>
      </c>
      <c r="G45" s="44">
        <f t="shared" si="6"/>
        <v>9006561</v>
      </c>
      <c r="H45" s="44">
        <f t="shared" si="6"/>
        <v>-1346096</v>
      </c>
      <c r="I45" s="44">
        <f t="shared" si="6"/>
        <v>6291904</v>
      </c>
      <c r="J45" s="44">
        <f t="shared" si="6"/>
        <v>13952369</v>
      </c>
      <c r="K45" s="44">
        <f t="shared" si="6"/>
        <v>3935147</v>
      </c>
      <c r="L45" s="44">
        <f t="shared" si="6"/>
        <v>7326235</v>
      </c>
      <c r="M45" s="44">
        <f t="shared" si="6"/>
        <v>6214775</v>
      </c>
      <c r="N45" s="44">
        <f t="shared" si="6"/>
        <v>17476157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31428526</v>
      </c>
      <c r="X45" s="44">
        <f t="shared" si="6"/>
        <v>49341354</v>
      </c>
      <c r="Y45" s="44">
        <f t="shared" si="6"/>
        <v>-17912828</v>
      </c>
      <c r="Z45" s="45">
        <f>+IF(X45&lt;&gt;0,+(Y45/X45)*100,0)</f>
        <v>-36.303884161752023</v>
      </c>
      <c r="AA45" s="46">
        <f>+AA26-AA44</f>
        <v>98682681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-27130960</v>
      </c>
      <c r="D47" s="18"/>
      <c r="E47" s="19"/>
      <c r="F47" s="20"/>
      <c r="G47" s="20">
        <v>-126813</v>
      </c>
      <c r="H47" s="20">
        <v>-187993</v>
      </c>
      <c r="I47" s="20">
        <v>-106788</v>
      </c>
      <c r="J47" s="20">
        <v>-421594</v>
      </c>
      <c r="K47" s="20">
        <v>-764835</v>
      </c>
      <c r="L47" s="20">
        <v>-140892</v>
      </c>
      <c r="M47" s="20">
        <v>-113631</v>
      </c>
      <c r="N47" s="20">
        <v>-1019358</v>
      </c>
      <c r="O47" s="20"/>
      <c r="P47" s="20"/>
      <c r="Q47" s="20"/>
      <c r="R47" s="20"/>
      <c r="S47" s="20"/>
      <c r="T47" s="20"/>
      <c r="U47" s="20"/>
      <c r="V47" s="20"/>
      <c r="W47" s="20">
        <v>-1440952</v>
      </c>
      <c r="X47" s="20"/>
      <c r="Y47" s="20">
        <v>-1440952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-27130960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-126813</v>
      </c>
      <c r="H50" s="52">
        <f t="shared" si="7"/>
        <v>-187993</v>
      </c>
      <c r="I50" s="52">
        <f t="shared" si="7"/>
        <v>-106788</v>
      </c>
      <c r="J50" s="52">
        <f t="shared" si="7"/>
        <v>-421594</v>
      </c>
      <c r="K50" s="52">
        <f t="shared" si="7"/>
        <v>-764835</v>
      </c>
      <c r="L50" s="52">
        <f t="shared" si="7"/>
        <v>-140892</v>
      </c>
      <c r="M50" s="52">
        <f t="shared" si="7"/>
        <v>-113631</v>
      </c>
      <c r="N50" s="52">
        <f t="shared" si="7"/>
        <v>-1019358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-1440952</v>
      </c>
      <c r="X50" s="52">
        <f t="shared" si="7"/>
        <v>0</v>
      </c>
      <c r="Y50" s="52">
        <f t="shared" si="7"/>
        <v>-1440952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246148920</v>
      </c>
      <c r="D7" s="18"/>
      <c r="E7" s="19">
        <v>185029031</v>
      </c>
      <c r="F7" s="20">
        <v>185029031</v>
      </c>
      <c r="G7" s="20">
        <v>409406011</v>
      </c>
      <c r="H7" s="20">
        <v>-121057399</v>
      </c>
      <c r="I7" s="20">
        <v>21668792</v>
      </c>
      <c r="J7" s="20">
        <v>310017404</v>
      </c>
      <c r="K7" s="20">
        <v>20225300</v>
      </c>
      <c r="L7" s="20">
        <v>20873820</v>
      </c>
      <c r="M7" s="20">
        <v>21316914</v>
      </c>
      <c r="N7" s="20">
        <v>62416034</v>
      </c>
      <c r="O7" s="20"/>
      <c r="P7" s="20"/>
      <c r="Q7" s="20"/>
      <c r="R7" s="20"/>
      <c r="S7" s="20"/>
      <c r="T7" s="20"/>
      <c r="U7" s="20"/>
      <c r="V7" s="20"/>
      <c r="W7" s="20">
        <v>372433438</v>
      </c>
      <c r="X7" s="20">
        <v>92514534</v>
      </c>
      <c r="Y7" s="20">
        <v>279918904</v>
      </c>
      <c r="Z7" s="21">
        <v>302.56749063882222</v>
      </c>
      <c r="AA7" s="22">
        <v>185029031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246148920</v>
      </c>
      <c r="D13" s="29">
        <f>SUM(D6:D12)</f>
        <v>0</v>
      </c>
      <c r="E13" s="30">
        <f t="shared" si="0"/>
        <v>185029031</v>
      </c>
      <c r="F13" s="31">
        <f t="shared" si="0"/>
        <v>185029031</v>
      </c>
      <c r="G13" s="31">
        <f t="shared" si="0"/>
        <v>409406011</v>
      </c>
      <c r="H13" s="31">
        <f t="shared" si="0"/>
        <v>-121057399</v>
      </c>
      <c r="I13" s="31">
        <f t="shared" si="0"/>
        <v>21668792</v>
      </c>
      <c r="J13" s="31">
        <f t="shared" si="0"/>
        <v>310017404</v>
      </c>
      <c r="K13" s="31">
        <f t="shared" si="0"/>
        <v>20225300</v>
      </c>
      <c r="L13" s="31">
        <f t="shared" si="0"/>
        <v>20873820</v>
      </c>
      <c r="M13" s="31">
        <f t="shared" si="0"/>
        <v>21316914</v>
      </c>
      <c r="N13" s="31">
        <f t="shared" si="0"/>
        <v>62416034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372433438</v>
      </c>
      <c r="X13" s="31">
        <f t="shared" si="0"/>
        <v>92514534</v>
      </c>
      <c r="Y13" s="31">
        <f t="shared" si="0"/>
        <v>279918904</v>
      </c>
      <c r="Z13" s="32">
        <f>+IF(X13&lt;&gt;0,+(Y13/X13)*100,0)</f>
        <v>302.56749063882222</v>
      </c>
      <c r="AA13" s="33">
        <f>SUM(AA6:AA12)</f>
        <v>185029031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64440184</v>
      </c>
      <c r="D17" s="18"/>
      <c r="E17" s="19">
        <v>70857036</v>
      </c>
      <c r="F17" s="20">
        <v>70857036</v>
      </c>
      <c r="G17" s="24">
        <v>66709337</v>
      </c>
      <c r="H17" s="24">
        <v>-2090990</v>
      </c>
      <c r="I17" s="24"/>
      <c r="J17" s="20">
        <v>64618347</v>
      </c>
      <c r="K17" s="24">
        <v>178162</v>
      </c>
      <c r="L17" s="24">
        <v>3676882</v>
      </c>
      <c r="M17" s="20">
        <v>208271</v>
      </c>
      <c r="N17" s="24">
        <v>4063315</v>
      </c>
      <c r="O17" s="24"/>
      <c r="P17" s="24"/>
      <c r="Q17" s="20"/>
      <c r="R17" s="24"/>
      <c r="S17" s="24"/>
      <c r="T17" s="20"/>
      <c r="U17" s="24"/>
      <c r="V17" s="24"/>
      <c r="W17" s="24">
        <v>68681662</v>
      </c>
      <c r="X17" s="20">
        <v>35428530</v>
      </c>
      <c r="Y17" s="24">
        <v>33253132</v>
      </c>
      <c r="Z17" s="25">
        <v>93.859756529554005</v>
      </c>
      <c r="AA17" s="26">
        <v>70857036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64440184</v>
      </c>
      <c r="D25" s="29">
        <f t="shared" ref="D25:Y25" si="1">SUM(D15:D24)</f>
        <v>0</v>
      </c>
      <c r="E25" s="35">
        <f t="shared" si="1"/>
        <v>70857036</v>
      </c>
      <c r="F25" s="36">
        <f t="shared" si="1"/>
        <v>70857036</v>
      </c>
      <c r="G25" s="36">
        <f t="shared" si="1"/>
        <v>66709337</v>
      </c>
      <c r="H25" s="36">
        <f t="shared" si="1"/>
        <v>-2090990</v>
      </c>
      <c r="I25" s="36">
        <f t="shared" si="1"/>
        <v>0</v>
      </c>
      <c r="J25" s="36">
        <f t="shared" si="1"/>
        <v>64618347</v>
      </c>
      <c r="K25" s="36">
        <f t="shared" si="1"/>
        <v>178162</v>
      </c>
      <c r="L25" s="36">
        <f t="shared" si="1"/>
        <v>3676882</v>
      </c>
      <c r="M25" s="36">
        <f t="shared" si="1"/>
        <v>208271</v>
      </c>
      <c r="N25" s="36">
        <f t="shared" si="1"/>
        <v>4063315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68681662</v>
      </c>
      <c r="X25" s="36">
        <f t="shared" si="1"/>
        <v>35428530</v>
      </c>
      <c r="Y25" s="36">
        <f t="shared" si="1"/>
        <v>33253132</v>
      </c>
      <c r="Z25" s="37">
        <f>+IF(X25&lt;&gt;0,+(Y25/X25)*100,0)</f>
        <v>93.859756529554005</v>
      </c>
      <c r="AA25" s="38">
        <f>SUM(AA15:AA24)</f>
        <v>70857036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310589104</v>
      </c>
      <c r="D26" s="29">
        <f>+D13+D25</f>
        <v>0</v>
      </c>
      <c r="E26" s="30">
        <f t="shared" si="2"/>
        <v>255886067</v>
      </c>
      <c r="F26" s="31">
        <f t="shared" si="2"/>
        <v>255886067</v>
      </c>
      <c r="G26" s="31">
        <f t="shared" si="2"/>
        <v>476115348</v>
      </c>
      <c r="H26" s="31">
        <f t="shared" si="2"/>
        <v>-123148389</v>
      </c>
      <c r="I26" s="31">
        <f t="shared" si="2"/>
        <v>21668792</v>
      </c>
      <c r="J26" s="31">
        <f t="shared" si="2"/>
        <v>374635751</v>
      </c>
      <c r="K26" s="31">
        <f t="shared" si="2"/>
        <v>20403462</v>
      </c>
      <c r="L26" s="31">
        <f t="shared" si="2"/>
        <v>24550702</v>
      </c>
      <c r="M26" s="31">
        <f t="shared" si="2"/>
        <v>21525185</v>
      </c>
      <c r="N26" s="31">
        <f t="shared" si="2"/>
        <v>66479349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441115100</v>
      </c>
      <c r="X26" s="31">
        <f t="shared" si="2"/>
        <v>127943064</v>
      </c>
      <c r="Y26" s="31">
        <f t="shared" si="2"/>
        <v>313172036</v>
      </c>
      <c r="Z26" s="32">
        <f>+IF(X26&lt;&gt;0,+(Y26/X26)*100,0)</f>
        <v>244.77453189646917</v>
      </c>
      <c r="AA26" s="33">
        <f>+AA13+AA25</f>
        <v>255886067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-69560316</v>
      </c>
      <c r="D33" s="18"/>
      <c r="E33" s="19">
        <v>38773866</v>
      </c>
      <c r="F33" s="20">
        <v>38773866</v>
      </c>
      <c r="G33" s="20">
        <v>-69483635</v>
      </c>
      <c r="H33" s="20">
        <v>-76682</v>
      </c>
      <c r="I33" s="20">
        <v>-204886</v>
      </c>
      <c r="J33" s="20">
        <v>-69765203</v>
      </c>
      <c r="K33" s="20"/>
      <c r="L33" s="20">
        <v>-204887</v>
      </c>
      <c r="M33" s="20">
        <v>-3828893</v>
      </c>
      <c r="N33" s="20">
        <v>-4033780</v>
      </c>
      <c r="O33" s="20"/>
      <c r="P33" s="20"/>
      <c r="Q33" s="20"/>
      <c r="R33" s="20"/>
      <c r="S33" s="20"/>
      <c r="T33" s="20"/>
      <c r="U33" s="20"/>
      <c r="V33" s="20"/>
      <c r="W33" s="20">
        <v>-73798983</v>
      </c>
      <c r="X33" s="20">
        <v>19386930</v>
      </c>
      <c r="Y33" s="20">
        <v>-93185913</v>
      </c>
      <c r="Z33" s="21">
        <v>-480.66358624083341</v>
      </c>
      <c r="AA33" s="22">
        <v>38773866</v>
      </c>
    </row>
    <row r="34" spans="1:27" x14ac:dyDescent="0.25">
      <c r="A34" s="23" t="s">
        <v>61</v>
      </c>
      <c r="B34" s="17" t="s">
        <v>32</v>
      </c>
      <c r="C34" s="18">
        <v>163293915</v>
      </c>
      <c r="D34" s="18"/>
      <c r="E34" s="19">
        <v>147485450</v>
      </c>
      <c r="F34" s="20">
        <v>147485450</v>
      </c>
      <c r="G34" s="20">
        <v>149760416</v>
      </c>
      <c r="H34" s="20">
        <v>13533499</v>
      </c>
      <c r="I34" s="20"/>
      <c r="J34" s="20">
        <v>163293915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163293915</v>
      </c>
      <c r="X34" s="20">
        <v>73742724</v>
      </c>
      <c r="Y34" s="20">
        <v>89551191</v>
      </c>
      <c r="Z34" s="21">
        <v>121.43732444708715</v>
      </c>
      <c r="AA34" s="22">
        <v>147485450</v>
      </c>
    </row>
    <row r="35" spans="1:27" x14ac:dyDescent="0.25">
      <c r="A35" s="23" t="s">
        <v>39</v>
      </c>
      <c r="B35" s="17" t="s">
        <v>32</v>
      </c>
      <c r="C35" s="18">
        <v>85428504</v>
      </c>
      <c r="D35" s="18"/>
      <c r="E35" s="19"/>
      <c r="F35" s="20"/>
      <c r="G35" s="20">
        <v>81032735</v>
      </c>
      <c r="H35" s="20">
        <v>7554412</v>
      </c>
      <c r="I35" s="20">
        <v>1663783</v>
      </c>
      <c r="J35" s="20">
        <v>90250930</v>
      </c>
      <c r="K35" s="20">
        <v>1510000</v>
      </c>
      <c r="L35" s="20">
        <v>1544087</v>
      </c>
      <c r="M35" s="20">
        <v>1567185</v>
      </c>
      <c r="N35" s="20">
        <v>4621272</v>
      </c>
      <c r="O35" s="20"/>
      <c r="P35" s="20"/>
      <c r="Q35" s="20"/>
      <c r="R35" s="20"/>
      <c r="S35" s="20"/>
      <c r="T35" s="20"/>
      <c r="U35" s="20"/>
      <c r="V35" s="20"/>
      <c r="W35" s="20">
        <v>94872202</v>
      </c>
      <c r="X35" s="20"/>
      <c r="Y35" s="20">
        <v>94872202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179162103</v>
      </c>
      <c r="D37" s="29">
        <f t="shared" ref="D37:Y37" si="3">SUM(D29:D36)</f>
        <v>0</v>
      </c>
      <c r="E37" s="30">
        <f t="shared" si="3"/>
        <v>186259316</v>
      </c>
      <c r="F37" s="31">
        <f t="shared" si="3"/>
        <v>186259316</v>
      </c>
      <c r="G37" s="31">
        <f t="shared" si="3"/>
        <v>161309516</v>
      </c>
      <c r="H37" s="31">
        <f t="shared" si="3"/>
        <v>21011229</v>
      </c>
      <c r="I37" s="31">
        <f t="shared" si="3"/>
        <v>1458897</v>
      </c>
      <c r="J37" s="31">
        <f t="shared" si="3"/>
        <v>183779642</v>
      </c>
      <c r="K37" s="31">
        <f t="shared" si="3"/>
        <v>1510000</v>
      </c>
      <c r="L37" s="31">
        <f t="shared" si="3"/>
        <v>1339200</v>
      </c>
      <c r="M37" s="31">
        <f t="shared" si="3"/>
        <v>-2261708</v>
      </c>
      <c r="N37" s="31">
        <f t="shared" si="3"/>
        <v>587492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184367134</v>
      </c>
      <c r="X37" s="31">
        <f t="shared" si="3"/>
        <v>93129654</v>
      </c>
      <c r="Y37" s="31">
        <f t="shared" si="3"/>
        <v>91237480</v>
      </c>
      <c r="Z37" s="32">
        <f>+IF(X37&lt;&gt;0,+(Y37/X37)*100,0)</f>
        <v>97.96823684108179</v>
      </c>
      <c r="AA37" s="33">
        <f>SUM(AA29:AA36)</f>
        <v>186259316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179162103</v>
      </c>
      <c r="D44" s="29">
        <f>+D37+D43</f>
        <v>0</v>
      </c>
      <c r="E44" s="30">
        <f t="shared" si="5"/>
        <v>186259316</v>
      </c>
      <c r="F44" s="31">
        <f t="shared" si="5"/>
        <v>186259316</v>
      </c>
      <c r="G44" s="31">
        <f t="shared" si="5"/>
        <v>161309516</v>
      </c>
      <c r="H44" s="31">
        <f t="shared" si="5"/>
        <v>21011229</v>
      </c>
      <c r="I44" s="31">
        <f t="shared" si="5"/>
        <v>1458897</v>
      </c>
      <c r="J44" s="31">
        <f t="shared" si="5"/>
        <v>183779642</v>
      </c>
      <c r="K44" s="31">
        <f t="shared" si="5"/>
        <v>1510000</v>
      </c>
      <c r="L44" s="31">
        <f t="shared" si="5"/>
        <v>1339200</v>
      </c>
      <c r="M44" s="31">
        <f t="shared" si="5"/>
        <v>-2261708</v>
      </c>
      <c r="N44" s="31">
        <f t="shared" si="5"/>
        <v>587492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184367134</v>
      </c>
      <c r="X44" s="31">
        <f t="shared" si="5"/>
        <v>93129654</v>
      </c>
      <c r="Y44" s="31">
        <f t="shared" si="5"/>
        <v>91237480</v>
      </c>
      <c r="Z44" s="32">
        <f>+IF(X44&lt;&gt;0,+(Y44/X44)*100,0)</f>
        <v>97.96823684108179</v>
      </c>
      <c r="AA44" s="33">
        <f>+AA37+AA43</f>
        <v>186259316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131427001</v>
      </c>
      <c r="D45" s="42">
        <f t="shared" si="6"/>
        <v>0</v>
      </c>
      <c r="E45" s="43">
        <f t="shared" si="6"/>
        <v>69626751</v>
      </c>
      <c r="F45" s="44">
        <f t="shared" si="6"/>
        <v>69626751</v>
      </c>
      <c r="G45" s="44">
        <f t="shared" si="6"/>
        <v>314805832</v>
      </c>
      <c r="H45" s="44">
        <f t="shared" si="6"/>
        <v>-144159618</v>
      </c>
      <c r="I45" s="44">
        <f t="shared" si="6"/>
        <v>20209895</v>
      </c>
      <c r="J45" s="44">
        <f t="shared" si="6"/>
        <v>190856109</v>
      </c>
      <c r="K45" s="44">
        <f t="shared" si="6"/>
        <v>18893462</v>
      </c>
      <c r="L45" s="44">
        <f t="shared" si="6"/>
        <v>23211502</v>
      </c>
      <c r="M45" s="44">
        <f t="shared" si="6"/>
        <v>23786893</v>
      </c>
      <c r="N45" s="44">
        <f t="shared" si="6"/>
        <v>65891857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256747966</v>
      </c>
      <c r="X45" s="44">
        <f t="shared" si="6"/>
        <v>34813410</v>
      </c>
      <c r="Y45" s="44">
        <f t="shared" si="6"/>
        <v>221934556</v>
      </c>
      <c r="Z45" s="45">
        <f>+IF(X45&lt;&gt;0,+(Y45/X45)*100,0)</f>
        <v>637.49732071635617</v>
      </c>
      <c r="AA45" s="46">
        <f>+AA26-AA44</f>
        <v>69626751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272544639</v>
      </c>
      <c r="D47" s="18"/>
      <c r="E47" s="19"/>
      <c r="F47" s="20"/>
      <c r="G47" s="20">
        <v>275112263</v>
      </c>
      <c r="H47" s="20">
        <v>14602295</v>
      </c>
      <c r="I47" s="20">
        <v>22351093</v>
      </c>
      <c r="J47" s="20">
        <v>312065651</v>
      </c>
      <c r="K47" s="20">
        <v>13073785</v>
      </c>
      <c r="L47" s="20">
        <v>23847525</v>
      </c>
      <c r="M47" s="20">
        <v>24499007</v>
      </c>
      <c r="N47" s="20">
        <v>61420317</v>
      </c>
      <c r="O47" s="20"/>
      <c r="P47" s="20"/>
      <c r="Q47" s="20"/>
      <c r="R47" s="20"/>
      <c r="S47" s="20"/>
      <c r="T47" s="20"/>
      <c r="U47" s="20"/>
      <c r="V47" s="20"/>
      <c r="W47" s="20">
        <v>373485968</v>
      </c>
      <c r="X47" s="20"/>
      <c r="Y47" s="20">
        <v>373485968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272544639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275112263</v>
      </c>
      <c r="H50" s="52">
        <f t="shared" si="7"/>
        <v>14602295</v>
      </c>
      <c r="I50" s="52">
        <f t="shared" si="7"/>
        <v>22351093</v>
      </c>
      <c r="J50" s="52">
        <f t="shared" si="7"/>
        <v>312065651</v>
      </c>
      <c r="K50" s="52">
        <f t="shared" si="7"/>
        <v>13073785</v>
      </c>
      <c r="L50" s="52">
        <f t="shared" si="7"/>
        <v>23847525</v>
      </c>
      <c r="M50" s="52">
        <f t="shared" si="7"/>
        <v>24499007</v>
      </c>
      <c r="N50" s="52">
        <f t="shared" si="7"/>
        <v>61420317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373485968</v>
      </c>
      <c r="X50" s="52">
        <f t="shared" si="7"/>
        <v>0</v>
      </c>
      <c r="Y50" s="52">
        <f t="shared" si="7"/>
        <v>373485968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13364637</v>
      </c>
      <c r="D6" s="18"/>
      <c r="E6" s="19">
        <v>-16664872</v>
      </c>
      <c r="F6" s="20">
        <v>-16664872</v>
      </c>
      <c r="G6" s="20">
        <v>-4801098</v>
      </c>
      <c r="H6" s="20">
        <v>3330038</v>
      </c>
      <c r="I6" s="20">
        <v>-2979182</v>
      </c>
      <c r="J6" s="20">
        <v>-4450242</v>
      </c>
      <c r="K6" s="20">
        <v>-490151</v>
      </c>
      <c r="L6" s="20">
        <v>-4166150</v>
      </c>
      <c r="M6" s="20">
        <v>-6665094</v>
      </c>
      <c r="N6" s="20">
        <v>-11321395</v>
      </c>
      <c r="O6" s="20"/>
      <c r="P6" s="20"/>
      <c r="Q6" s="20"/>
      <c r="R6" s="20"/>
      <c r="S6" s="20"/>
      <c r="T6" s="20"/>
      <c r="U6" s="20"/>
      <c r="V6" s="20"/>
      <c r="W6" s="20">
        <v>-15771637</v>
      </c>
      <c r="X6" s="20">
        <v>-8332380</v>
      </c>
      <c r="Y6" s="20">
        <v>-7439257</v>
      </c>
      <c r="Z6" s="21">
        <v>89.28129778046609</v>
      </c>
      <c r="AA6" s="22">
        <v>-16664872</v>
      </c>
    </row>
    <row r="7" spans="1:27" x14ac:dyDescent="0.25">
      <c r="A7" s="23" t="s">
        <v>35</v>
      </c>
      <c r="B7" s="17" t="s">
        <v>32</v>
      </c>
      <c r="C7" s="18">
        <v>-194501048</v>
      </c>
      <c r="D7" s="18"/>
      <c r="E7" s="19">
        <v>-148537765</v>
      </c>
      <c r="F7" s="20">
        <v>-148537765</v>
      </c>
      <c r="G7" s="20">
        <v>-270205813</v>
      </c>
      <c r="H7" s="20">
        <v>3265209</v>
      </c>
      <c r="I7" s="20">
        <v>3333997</v>
      </c>
      <c r="J7" s="20">
        <v>-263606607</v>
      </c>
      <c r="K7" s="20">
        <v>2774032</v>
      </c>
      <c r="L7" s="20">
        <v>2798966</v>
      </c>
      <c r="M7" s="20">
        <v>3278128</v>
      </c>
      <c r="N7" s="20">
        <v>8851126</v>
      </c>
      <c r="O7" s="20"/>
      <c r="P7" s="20"/>
      <c r="Q7" s="20"/>
      <c r="R7" s="20"/>
      <c r="S7" s="20"/>
      <c r="T7" s="20"/>
      <c r="U7" s="20"/>
      <c r="V7" s="20"/>
      <c r="W7" s="20">
        <v>-254755481</v>
      </c>
      <c r="X7" s="20">
        <v>-146377309</v>
      </c>
      <c r="Y7" s="20">
        <v>-108378172</v>
      </c>
      <c r="Z7" s="21">
        <v>74.040281748860409</v>
      </c>
      <c r="AA7" s="22">
        <v>-148537765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-181136411</v>
      </c>
      <c r="D13" s="29">
        <f>SUM(D6:D12)</f>
        <v>0</v>
      </c>
      <c r="E13" s="30">
        <f t="shared" si="0"/>
        <v>-165202637</v>
      </c>
      <c r="F13" s="31">
        <f t="shared" si="0"/>
        <v>-165202637</v>
      </c>
      <c r="G13" s="31">
        <f t="shared" si="0"/>
        <v>-275006911</v>
      </c>
      <c r="H13" s="31">
        <f t="shared" si="0"/>
        <v>6595247</v>
      </c>
      <c r="I13" s="31">
        <f t="shared" si="0"/>
        <v>354815</v>
      </c>
      <c r="J13" s="31">
        <f t="shared" si="0"/>
        <v>-268056849</v>
      </c>
      <c r="K13" s="31">
        <f t="shared" si="0"/>
        <v>2283881</v>
      </c>
      <c r="L13" s="31">
        <f t="shared" si="0"/>
        <v>-1367184</v>
      </c>
      <c r="M13" s="31">
        <f t="shared" si="0"/>
        <v>-3386966</v>
      </c>
      <c r="N13" s="31">
        <f t="shared" si="0"/>
        <v>-2470269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-270527118</v>
      </c>
      <c r="X13" s="31">
        <f t="shared" si="0"/>
        <v>-154709689</v>
      </c>
      <c r="Y13" s="31">
        <f t="shared" si="0"/>
        <v>-115817429</v>
      </c>
      <c r="Z13" s="32">
        <f>+IF(X13&lt;&gt;0,+(Y13/X13)*100,0)</f>
        <v>74.861134909268685</v>
      </c>
      <c r="AA13" s="33">
        <f>SUM(AA6:AA12)</f>
        <v>-165202637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3129198</v>
      </c>
      <c r="D17" s="18"/>
      <c r="E17" s="19">
        <v>14286213</v>
      </c>
      <c r="F17" s="20">
        <v>14286213</v>
      </c>
      <c r="G17" s="24">
        <v>9190807</v>
      </c>
      <c r="H17" s="24">
        <v>120700</v>
      </c>
      <c r="I17" s="24">
        <v>5501068</v>
      </c>
      <c r="J17" s="20">
        <v>14812575</v>
      </c>
      <c r="K17" s="24">
        <v>2465059</v>
      </c>
      <c r="L17" s="24">
        <v>4446298</v>
      </c>
      <c r="M17" s="20">
        <v>7170953</v>
      </c>
      <c r="N17" s="24">
        <v>14082310</v>
      </c>
      <c r="O17" s="24"/>
      <c r="P17" s="24"/>
      <c r="Q17" s="20"/>
      <c r="R17" s="24"/>
      <c r="S17" s="24"/>
      <c r="T17" s="20"/>
      <c r="U17" s="24"/>
      <c r="V17" s="24"/>
      <c r="W17" s="24">
        <v>28894885</v>
      </c>
      <c r="X17" s="20">
        <v>7036211</v>
      </c>
      <c r="Y17" s="24">
        <v>21858674</v>
      </c>
      <c r="Z17" s="25">
        <v>310.65972865225331</v>
      </c>
      <c r="AA17" s="26">
        <v>14286213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3129198</v>
      </c>
      <c r="D25" s="29">
        <f t="shared" ref="D25:Y25" si="1">SUM(D15:D24)</f>
        <v>0</v>
      </c>
      <c r="E25" s="35">
        <f t="shared" si="1"/>
        <v>14286213</v>
      </c>
      <c r="F25" s="36">
        <f t="shared" si="1"/>
        <v>14286213</v>
      </c>
      <c r="G25" s="36">
        <f t="shared" si="1"/>
        <v>9190807</v>
      </c>
      <c r="H25" s="36">
        <f t="shared" si="1"/>
        <v>120700</v>
      </c>
      <c r="I25" s="36">
        <f t="shared" si="1"/>
        <v>5501068</v>
      </c>
      <c r="J25" s="36">
        <f t="shared" si="1"/>
        <v>14812575</v>
      </c>
      <c r="K25" s="36">
        <f t="shared" si="1"/>
        <v>2465059</v>
      </c>
      <c r="L25" s="36">
        <f t="shared" si="1"/>
        <v>4446298</v>
      </c>
      <c r="M25" s="36">
        <f t="shared" si="1"/>
        <v>7170953</v>
      </c>
      <c r="N25" s="36">
        <f t="shared" si="1"/>
        <v>14082310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28894885</v>
      </c>
      <c r="X25" s="36">
        <f t="shared" si="1"/>
        <v>7036211</v>
      </c>
      <c r="Y25" s="36">
        <f t="shared" si="1"/>
        <v>21858674</v>
      </c>
      <c r="Z25" s="37">
        <f>+IF(X25&lt;&gt;0,+(Y25/X25)*100,0)</f>
        <v>310.65972865225331</v>
      </c>
      <c r="AA25" s="38">
        <f>SUM(AA15:AA24)</f>
        <v>14286213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-178007213</v>
      </c>
      <c r="D26" s="29">
        <f>+D13+D25</f>
        <v>0</v>
      </c>
      <c r="E26" s="30">
        <f t="shared" si="2"/>
        <v>-150916424</v>
      </c>
      <c r="F26" s="31">
        <f t="shared" si="2"/>
        <v>-150916424</v>
      </c>
      <c r="G26" s="31">
        <f t="shared" si="2"/>
        <v>-265816104</v>
      </c>
      <c r="H26" s="31">
        <f t="shared" si="2"/>
        <v>6715947</v>
      </c>
      <c r="I26" s="31">
        <f t="shared" si="2"/>
        <v>5855883</v>
      </c>
      <c r="J26" s="31">
        <f t="shared" si="2"/>
        <v>-253244274</v>
      </c>
      <c r="K26" s="31">
        <f t="shared" si="2"/>
        <v>4748940</v>
      </c>
      <c r="L26" s="31">
        <f t="shared" si="2"/>
        <v>3079114</v>
      </c>
      <c r="M26" s="31">
        <f t="shared" si="2"/>
        <v>3783987</v>
      </c>
      <c r="N26" s="31">
        <f t="shared" si="2"/>
        <v>11612041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-241632233</v>
      </c>
      <c r="X26" s="31">
        <f t="shared" si="2"/>
        <v>-147673478</v>
      </c>
      <c r="Y26" s="31">
        <f t="shared" si="2"/>
        <v>-93958755</v>
      </c>
      <c r="Z26" s="32">
        <f>+IF(X26&lt;&gt;0,+(Y26/X26)*100,0)</f>
        <v>63.626018884718086</v>
      </c>
      <c r="AA26" s="33">
        <f>+AA13+AA25</f>
        <v>-150916424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-178007213</v>
      </c>
      <c r="D45" s="42">
        <f t="shared" si="6"/>
        <v>0</v>
      </c>
      <c r="E45" s="43">
        <f t="shared" si="6"/>
        <v>-150916424</v>
      </c>
      <c r="F45" s="44">
        <f t="shared" si="6"/>
        <v>-150916424</v>
      </c>
      <c r="G45" s="44">
        <f t="shared" si="6"/>
        <v>-265816104</v>
      </c>
      <c r="H45" s="44">
        <f t="shared" si="6"/>
        <v>6715947</v>
      </c>
      <c r="I45" s="44">
        <f t="shared" si="6"/>
        <v>5855883</v>
      </c>
      <c r="J45" s="44">
        <f t="shared" si="6"/>
        <v>-253244274</v>
      </c>
      <c r="K45" s="44">
        <f t="shared" si="6"/>
        <v>4748940</v>
      </c>
      <c r="L45" s="44">
        <f t="shared" si="6"/>
        <v>3079114</v>
      </c>
      <c r="M45" s="44">
        <f t="shared" si="6"/>
        <v>3783987</v>
      </c>
      <c r="N45" s="44">
        <f t="shared" si="6"/>
        <v>11612041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-241632233</v>
      </c>
      <c r="X45" s="44">
        <f t="shared" si="6"/>
        <v>-147673478</v>
      </c>
      <c r="Y45" s="44">
        <f t="shared" si="6"/>
        <v>-93958755</v>
      </c>
      <c r="Z45" s="45">
        <f>+IF(X45&lt;&gt;0,+(Y45/X45)*100,0)</f>
        <v>63.626018884718086</v>
      </c>
      <c r="AA45" s="46">
        <f>+AA26-AA44</f>
        <v>-150916424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-6485772</v>
      </c>
      <c r="F47" s="20">
        <v>-6485772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-3242826</v>
      </c>
      <c r="Y47" s="20">
        <v>3242826</v>
      </c>
      <c r="Z47" s="47">
        <v>-100</v>
      </c>
      <c r="AA47" s="22">
        <v>-6485772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-6485772</v>
      </c>
      <c r="F50" s="52">
        <f t="shared" si="7"/>
        <v>-6485772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-3242826</v>
      </c>
      <c r="Y50" s="52">
        <f t="shared" si="7"/>
        <v>3242826</v>
      </c>
      <c r="Z50" s="53">
        <f>+IF(X50&lt;&gt;0,+(Y50/X50)*100,0)</f>
        <v>-100</v>
      </c>
      <c r="AA50" s="54">
        <f>SUM(AA47:AA49)</f>
        <v>-6485772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73356077</v>
      </c>
      <c r="D17" s="18"/>
      <c r="E17" s="19">
        <v>7730000</v>
      </c>
      <c r="F17" s="20">
        <v>7299710</v>
      </c>
      <c r="G17" s="24">
        <v>93510522</v>
      </c>
      <c r="H17" s="24">
        <v>-19299717</v>
      </c>
      <c r="I17" s="24">
        <v>2486384</v>
      </c>
      <c r="J17" s="20">
        <v>76697189</v>
      </c>
      <c r="K17" s="24">
        <v>10753912</v>
      </c>
      <c r="L17" s="24">
        <v>-570293</v>
      </c>
      <c r="M17" s="20">
        <v>-797291</v>
      </c>
      <c r="N17" s="24">
        <v>9386328</v>
      </c>
      <c r="O17" s="24"/>
      <c r="P17" s="24"/>
      <c r="Q17" s="20"/>
      <c r="R17" s="24"/>
      <c r="S17" s="24"/>
      <c r="T17" s="20"/>
      <c r="U17" s="24"/>
      <c r="V17" s="24"/>
      <c r="W17" s="24">
        <v>86083517</v>
      </c>
      <c r="X17" s="20">
        <v>7149710</v>
      </c>
      <c r="Y17" s="24">
        <v>78933807</v>
      </c>
      <c r="Z17" s="25">
        <v>1104.0141068658729</v>
      </c>
      <c r="AA17" s="26">
        <v>7299710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73356077</v>
      </c>
      <c r="D25" s="29">
        <f t="shared" ref="D25:Y25" si="1">SUM(D15:D24)</f>
        <v>0</v>
      </c>
      <c r="E25" s="35">
        <f t="shared" si="1"/>
        <v>7730000</v>
      </c>
      <c r="F25" s="36">
        <f t="shared" si="1"/>
        <v>7299710</v>
      </c>
      <c r="G25" s="36">
        <f t="shared" si="1"/>
        <v>93510522</v>
      </c>
      <c r="H25" s="36">
        <f t="shared" si="1"/>
        <v>-19299717</v>
      </c>
      <c r="I25" s="36">
        <f t="shared" si="1"/>
        <v>2486384</v>
      </c>
      <c r="J25" s="36">
        <f t="shared" si="1"/>
        <v>76697189</v>
      </c>
      <c r="K25" s="36">
        <f t="shared" si="1"/>
        <v>10753912</v>
      </c>
      <c r="L25" s="36">
        <f t="shared" si="1"/>
        <v>-570293</v>
      </c>
      <c r="M25" s="36">
        <f t="shared" si="1"/>
        <v>-797291</v>
      </c>
      <c r="N25" s="36">
        <f t="shared" si="1"/>
        <v>9386328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86083517</v>
      </c>
      <c r="X25" s="36">
        <f t="shared" si="1"/>
        <v>7149710</v>
      </c>
      <c r="Y25" s="36">
        <f t="shared" si="1"/>
        <v>78933807</v>
      </c>
      <c r="Z25" s="37">
        <f>+IF(X25&lt;&gt;0,+(Y25/X25)*100,0)</f>
        <v>1104.0141068658729</v>
      </c>
      <c r="AA25" s="38">
        <f>SUM(AA15:AA24)</f>
        <v>7299710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73356077</v>
      </c>
      <c r="D26" s="29">
        <f>+D13+D25</f>
        <v>0</v>
      </c>
      <c r="E26" s="30">
        <f t="shared" si="2"/>
        <v>7730000</v>
      </c>
      <c r="F26" s="31">
        <f t="shared" si="2"/>
        <v>7299710</v>
      </c>
      <c r="G26" s="31">
        <f t="shared" si="2"/>
        <v>93510522</v>
      </c>
      <c r="H26" s="31">
        <f t="shared" si="2"/>
        <v>-19299717</v>
      </c>
      <c r="I26" s="31">
        <f t="shared" si="2"/>
        <v>2486384</v>
      </c>
      <c r="J26" s="31">
        <f t="shared" si="2"/>
        <v>76697189</v>
      </c>
      <c r="K26" s="31">
        <f t="shared" si="2"/>
        <v>10753912</v>
      </c>
      <c r="L26" s="31">
        <f t="shared" si="2"/>
        <v>-570293</v>
      </c>
      <c r="M26" s="31">
        <f t="shared" si="2"/>
        <v>-797291</v>
      </c>
      <c r="N26" s="31">
        <f t="shared" si="2"/>
        <v>9386328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86083517</v>
      </c>
      <c r="X26" s="31">
        <f t="shared" si="2"/>
        <v>7149710</v>
      </c>
      <c r="Y26" s="31">
        <f t="shared" si="2"/>
        <v>78933807</v>
      </c>
      <c r="Z26" s="32">
        <f>+IF(X26&lt;&gt;0,+(Y26/X26)*100,0)</f>
        <v>1104.0141068658729</v>
      </c>
      <c r="AA26" s="33">
        <f>+AA13+AA25</f>
        <v>7299710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69674427</v>
      </c>
      <c r="D34" s="18"/>
      <c r="E34" s="19">
        <v>90489231</v>
      </c>
      <c r="F34" s="20">
        <v>90489231</v>
      </c>
      <c r="G34" s="20">
        <v>462350</v>
      </c>
      <c r="H34" s="20">
        <v>69212077</v>
      </c>
      <c r="I34" s="20"/>
      <c r="J34" s="20">
        <v>69674427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69674427</v>
      </c>
      <c r="X34" s="20">
        <v>45244614</v>
      </c>
      <c r="Y34" s="20">
        <v>24429813</v>
      </c>
      <c r="Z34" s="21">
        <v>53.994963908853336</v>
      </c>
      <c r="AA34" s="22">
        <v>90489231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69674427</v>
      </c>
      <c r="D37" s="29">
        <f t="shared" ref="D37:Y37" si="3">SUM(D29:D36)</f>
        <v>0</v>
      </c>
      <c r="E37" s="30">
        <f t="shared" si="3"/>
        <v>90489231</v>
      </c>
      <c r="F37" s="31">
        <f t="shared" si="3"/>
        <v>90489231</v>
      </c>
      <c r="G37" s="31">
        <f t="shared" si="3"/>
        <v>462350</v>
      </c>
      <c r="H37" s="31">
        <f t="shared" si="3"/>
        <v>69212077</v>
      </c>
      <c r="I37" s="31">
        <f t="shared" si="3"/>
        <v>0</v>
      </c>
      <c r="J37" s="31">
        <f t="shared" si="3"/>
        <v>69674427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69674427</v>
      </c>
      <c r="X37" s="31">
        <f t="shared" si="3"/>
        <v>45244614</v>
      </c>
      <c r="Y37" s="31">
        <f t="shared" si="3"/>
        <v>24429813</v>
      </c>
      <c r="Z37" s="32">
        <f>+IF(X37&lt;&gt;0,+(Y37/X37)*100,0)</f>
        <v>53.994963908853336</v>
      </c>
      <c r="AA37" s="33">
        <f>SUM(AA29:AA36)</f>
        <v>90489231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189527311</v>
      </c>
      <c r="D40" s="18"/>
      <c r="E40" s="19">
        <v>548674091</v>
      </c>
      <c r="F40" s="20">
        <v>548674091</v>
      </c>
      <c r="G40" s="20">
        <v>281512444</v>
      </c>
      <c r="H40" s="20">
        <v>-88268425</v>
      </c>
      <c r="I40" s="20">
        <v>1858354</v>
      </c>
      <c r="J40" s="20">
        <v>195102373</v>
      </c>
      <c r="K40" s="20">
        <v>1858354</v>
      </c>
      <c r="L40" s="20">
        <v>1858354</v>
      </c>
      <c r="M40" s="20">
        <v>1858354</v>
      </c>
      <c r="N40" s="20">
        <v>5575062</v>
      </c>
      <c r="O40" s="20"/>
      <c r="P40" s="20"/>
      <c r="Q40" s="20"/>
      <c r="R40" s="20"/>
      <c r="S40" s="20"/>
      <c r="T40" s="20"/>
      <c r="U40" s="20"/>
      <c r="V40" s="20"/>
      <c r="W40" s="20">
        <v>200677435</v>
      </c>
      <c r="X40" s="20">
        <v>274337040</v>
      </c>
      <c r="Y40" s="20">
        <v>-73659605</v>
      </c>
      <c r="Z40" s="21">
        <v>-26.850040009179949</v>
      </c>
      <c r="AA40" s="22">
        <v>548674091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189527311</v>
      </c>
      <c r="D43" s="29">
        <f t="shared" ref="D43:Y43" si="4">SUM(D39:D42)</f>
        <v>0</v>
      </c>
      <c r="E43" s="35">
        <f t="shared" si="4"/>
        <v>548674091</v>
      </c>
      <c r="F43" s="36">
        <f t="shared" si="4"/>
        <v>548674091</v>
      </c>
      <c r="G43" s="36">
        <f t="shared" si="4"/>
        <v>281512444</v>
      </c>
      <c r="H43" s="36">
        <f t="shared" si="4"/>
        <v>-88268425</v>
      </c>
      <c r="I43" s="36">
        <f t="shared" si="4"/>
        <v>1858354</v>
      </c>
      <c r="J43" s="36">
        <f t="shared" si="4"/>
        <v>195102373</v>
      </c>
      <c r="K43" s="36">
        <f t="shared" si="4"/>
        <v>1858354</v>
      </c>
      <c r="L43" s="36">
        <f t="shared" si="4"/>
        <v>1858354</v>
      </c>
      <c r="M43" s="36">
        <f t="shared" si="4"/>
        <v>1858354</v>
      </c>
      <c r="N43" s="36">
        <f t="shared" si="4"/>
        <v>5575062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200677435</v>
      </c>
      <c r="X43" s="36">
        <f t="shared" si="4"/>
        <v>274337040</v>
      </c>
      <c r="Y43" s="36">
        <f t="shared" si="4"/>
        <v>-73659605</v>
      </c>
      <c r="Z43" s="37">
        <f>+IF(X43&lt;&gt;0,+(Y43/X43)*100,0)</f>
        <v>-26.850040009179949</v>
      </c>
      <c r="AA43" s="38">
        <f>SUM(AA39:AA42)</f>
        <v>548674091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259201738</v>
      </c>
      <c r="D44" s="29">
        <f>+D37+D43</f>
        <v>0</v>
      </c>
      <c r="E44" s="30">
        <f t="shared" si="5"/>
        <v>639163322</v>
      </c>
      <c r="F44" s="31">
        <f t="shared" si="5"/>
        <v>639163322</v>
      </c>
      <c r="G44" s="31">
        <f t="shared" si="5"/>
        <v>281974794</v>
      </c>
      <c r="H44" s="31">
        <f t="shared" si="5"/>
        <v>-19056348</v>
      </c>
      <c r="I44" s="31">
        <f t="shared" si="5"/>
        <v>1858354</v>
      </c>
      <c r="J44" s="31">
        <f t="shared" si="5"/>
        <v>264776800</v>
      </c>
      <c r="K44" s="31">
        <f t="shared" si="5"/>
        <v>1858354</v>
      </c>
      <c r="L44" s="31">
        <f t="shared" si="5"/>
        <v>1858354</v>
      </c>
      <c r="M44" s="31">
        <f t="shared" si="5"/>
        <v>1858354</v>
      </c>
      <c r="N44" s="31">
        <f t="shared" si="5"/>
        <v>5575062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270351862</v>
      </c>
      <c r="X44" s="31">
        <f t="shared" si="5"/>
        <v>319581654</v>
      </c>
      <c r="Y44" s="31">
        <f t="shared" si="5"/>
        <v>-49229792</v>
      </c>
      <c r="Z44" s="32">
        <f>+IF(X44&lt;&gt;0,+(Y44/X44)*100,0)</f>
        <v>-15.404448717197013</v>
      </c>
      <c r="AA44" s="33">
        <f>+AA37+AA43</f>
        <v>639163322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-185845661</v>
      </c>
      <c r="D45" s="42">
        <f t="shared" si="6"/>
        <v>0</v>
      </c>
      <c r="E45" s="43">
        <f t="shared" si="6"/>
        <v>-631433322</v>
      </c>
      <c r="F45" s="44">
        <f t="shared" si="6"/>
        <v>-631863612</v>
      </c>
      <c r="G45" s="44">
        <f t="shared" si="6"/>
        <v>-188464272</v>
      </c>
      <c r="H45" s="44">
        <f t="shared" si="6"/>
        <v>-243369</v>
      </c>
      <c r="I45" s="44">
        <f t="shared" si="6"/>
        <v>628030</v>
      </c>
      <c r="J45" s="44">
        <f t="shared" si="6"/>
        <v>-188079611</v>
      </c>
      <c r="K45" s="44">
        <f t="shared" si="6"/>
        <v>8895558</v>
      </c>
      <c r="L45" s="44">
        <f t="shared" si="6"/>
        <v>-2428647</v>
      </c>
      <c r="M45" s="44">
        <f t="shared" si="6"/>
        <v>-2655645</v>
      </c>
      <c r="N45" s="44">
        <f t="shared" si="6"/>
        <v>3811266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-184268345</v>
      </c>
      <c r="X45" s="44">
        <f t="shared" si="6"/>
        <v>-312431944</v>
      </c>
      <c r="Y45" s="44">
        <f t="shared" si="6"/>
        <v>128163599</v>
      </c>
      <c r="Z45" s="45">
        <f>+IF(X45&lt;&gt;0,+(Y45/X45)*100,0)</f>
        <v>-41.021285262687478</v>
      </c>
      <c r="AA45" s="46">
        <f>+AA26-AA44</f>
        <v>-631863612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312210722</v>
      </c>
      <c r="D47" s="18"/>
      <c r="E47" s="19">
        <v>95042305</v>
      </c>
      <c r="F47" s="20">
        <v>95042305</v>
      </c>
      <c r="G47" s="20">
        <v>329543078</v>
      </c>
      <c r="H47" s="20">
        <v>-2203922</v>
      </c>
      <c r="I47" s="20">
        <v>5510298</v>
      </c>
      <c r="J47" s="20">
        <v>332849454</v>
      </c>
      <c r="K47" s="20">
        <v>31718877</v>
      </c>
      <c r="L47" s="20">
        <v>6080105</v>
      </c>
      <c r="M47" s="20">
        <v>19030966</v>
      </c>
      <c r="N47" s="20">
        <v>56829948</v>
      </c>
      <c r="O47" s="20"/>
      <c r="P47" s="20"/>
      <c r="Q47" s="20"/>
      <c r="R47" s="20"/>
      <c r="S47" s="20"/>
      <c r="T47" s="20"/>
      <c r="U47" s="20"/>
      <c r="V47" s="20"/>
      <c r="W47" s="20">
        <v>389679402</v>
      </c>
      <c r="X47" s="20">
        <v>47508644</v>
      </c>
      <c r="Y47" s="20">
        <v>342170758</v>
      </c>
      <c r="Z47" s="47">
        <v>720.22842411583042</v>
      </c>
      <c r="AA47" s="22">
        <v>95042305</v>
      </c>
    </row>
    <row r="48" spans="1:27" x14ac:dyDescent="0.25">
      <c r="A48" s="23" t="s">
        <v>73</v>
      </c>
      <c r="B48" s="17" t="s">
        <v>32</v>
      </c>
      <c r="C48" s="18">
        <v>1396931</v>
      </c>
      <c r="D48" s="18"/>
      <c r="E48" s="19"/>
      <c r="F48" s="20"/>
      <c r="G48" s="20">
        <v>1396931</v>
      </c>
      <c r="H48" s="20"/>
      <c r="I48" s="20"/>
      <c r="J48" s="20">
        <v>1396931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1396931</v>
      </c>
      <c r="X48" s="20"/>
      <c r="Y48" s="20">
        <v>1396931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313607653</v>
      </c>
      <c r="D50" s="50">
        <f t="shared" ref="D50:Y50" si="7">SUM(D47:D49)</f>
        <v>0</v>
      </c>
      <c r="E50" s="51">
        <f t="shared" si="7"/>
        <v>95042305</v>
      </c>
      <c r="F50" s="52">
        <f t="shared" si="7"/>
        <v>95042305</v>
      </c>
      <c r="G50" s="52">
        <f t="shared" si="7"/>
        <v>330940009</v>
      </c>
      <c r="H50" s="52">
        <f t="shared" si="7"/>
        <v>-2203922</v>
      </c>
      <c r="I50" s="52">
        <f t="shared" si="7"/>
        <v>5510298</v>
      </c>
      <c r="J50" s="52">
        <f t="shared" si="7"/>
        <v>334246385</v>
      </c>
      <c r="K50" s="52">
        <f t="shared" si="7"/>
        <v>31718877</v>
      </c>
      <c r="L50" s="52">
        <f t="shared" si="7"/>
        <v>6080105</v>
      </c>
      <c r="M50" s="52">
        <f t="shared" si="7"/>
        <v>19030966</v>
      </c>
      <c r="N50" s="52">
        <f t="shared" si="7"/>
        <v>56829948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391076333</v>
      </c>
      <c r="X50" s="52">
        <f t="shared" si="7"/>
        <v>47508644</v>
      </c>
      <c r="Y50" s="52">
        <f t="shared" si="7"/>
        <v>343567689</v>
      </c>
      <c r="Z50" s="53">
        <f>+IF(X50&lt;&gt;0,+(Y50/X50)*100,0)</f>
        <v>723.16879639839863</v>
      </c>
      <c r="AA50" s="54">
        <f>SUM(AA47:AA49)</f>
        <v>95042305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-92521793</v>
      </c>
      <c r="D6" s="18"/>
      <c r="E6" s="19">
        <v>143139294</v>
      </c>
      <c r="F6" s="20">
        <v>140192365</v>
      </c>
      <c r="G6" s="20">
        <v>-110599626</v>
      </c>
      <c r="H6" s="20">
        <v>7446626</v>
      </c>
      <c r="I6" s="20">
        <v>-5566036</v>
      </c>
      <c r="J6" s="20">
        <v>-108719036</v>
      </c>
      <c r="K6" s="20">
        <v>-7366871</v>
      </c>
      <c r="L6" s="20">
        <v>-7552853</v>
      </c>
      <c r="M6" s="20">
        <v>849952</v>
      </c>
      <c r="N6" s="20">
        <v>-14069772</v>
      </c>
      <c r="O6" s="20"/>
      <c r="P6" s="20"/>
      <c r="Q6" s="20"/>
      <c r="R6" s="20"/>
      <c r="S6" s="20"/>
      <c r="T6" s="20"/>
      <c r="U6" s="20"/>
      <c r="V6" s="20"/>
      <c r="W6" s="20">
        <v>-122788808</v>
      </c>
      <c r="X6" s="20">
        <v>74742493</v>
      </c>
      <c r="Y6" s="20">
        <v>-197531301</v>
      </c>
      <c r="Z6" s="21">
        <v>-264.28246245412231</v>
      </c>
      <c r="AA6" s="22">
        <v>140192365</v>
      </c>
    </row>
    <row r="7" spans="1:27" x14ac:dyDescent="0.25">
      <c r="A7" s="23" t="s">
        <v>35</v>
      </c>
      <c r="B7" s="17" t="s">
        <v>32</v>
      </c>
      <c r="C7" s="18">
        <v>-12927105</v>
      </c>
      <c r="D7" s="18"/>
      <c r="E7" s="19">
        <v>-5836253</v>
      </c>
      <c r="F7" s="20">
        <v>-9103858</v>
      </c>
      <c r="G7" s="20">
        <v>7908372</v>
      </c>
      <c r="H7" s="20">
        <v>-16854515</v>
      </c>
      <c r="I7" s="20">
        <v>-1613302</v>
      </c>
      <c r="J7" s="20">
        <v>-10559445</v>
      </c>
      <c r="K7" s="20">
        <v>-2815951</v>
      </c>
      <c r="L7" s="20">
        <v>-566144</v>
      </c>
      <c r="M7" s="20">
        <v>57499</v>
      </c>
      <c r="N7" s="20">
        <v>-3324596</v>
      </c>
      <c r="O7" s="20"/>
      <c r="P7" s="20"/>
      <c r="Q7" s="20"/>
      <c r="R7" s="20"/>
      <c r="S7" s="20"/>
      <c r="T7" s="20"/>
      <c r="U7" s="20"/>
      <c r="V7" s="20"/>
      <c r="W7" s="20">
        <v>-13884041</v>
      </c>
      <c r="X7" s="20">
        <v>3221108</v>
      </c>
      <c r="Y7" s="20">
        <v>-17105149</v>
      </c>
      <c r="Z7" s="21">
        <v>-531.03307930066296</v>
      </c>
      <c r="AA7" s="22">
        <v>-9103858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-7058244</v>
      </c>
      <c r="D10" s="18"/>
      <c r="E10" s="19">
        <v>-10596896</v>
      </c>
      <c r="F10" s="20">
        <v>-10596896</v>
      </c>
      <c r="G10" s="20">
        <v>-7084278</v>
      </c>
      <c r="H10" s="20">
        <v>-57734</v>
      </c>
      <c r="I10" s="20">
        <v>-7344</v>
      </c>
      <c r="J10" s="20">
        <v>-7149356</v>
      </c>
      <c r="K10" s="20">
        <v>-307005</v>
      </c>
      <c r="L10" s="20">
        <v>-937090</v>
      </c>
      <c r="M10" s="20">
        <v>-159266</v>
      </c>
      <c r="N10" s="20">
        <v>-1403361</v>
      </c>
      <c r="O10" s="20"/>
      <c r="P10" s="20"/>
      <c r="Q10" s="20"/>
      <c r="R10" s="20"/>
      <c r="S10" s="20"/>
      <c r="T10" s="20"/>
      <c r="U10" s="20"/>
      <c r="V10" s="20"/>
      <c r="W10" s="20">
        <v>-8552717</v>
      </c>
      <c r="X10" s="20">
        <v>-4164573</v>
      </c>
      <c r="Y10" s="20">
        <v>-4388144</v>
      </c>
      <c r="Z10" s="21">
        <v>105.36840151439296</v>
      </c>
      <c r="AA10" s="22">
        <v>-10596896</v>
      </c>
    </row>
    <row r="11" spans="1:27" x14ac:dyDescent="0.25">
      <c r="A11" s="23" t="s">
        <v>39</v>
      </c>
      <c r="B11" s="17" t="s">
        <v>32</v>
      </c>
      <c r="C11" s="18">
        <v>41641870</v>
      </c>
      <c r="D11" s="18"/>
      <c r="E11" s="19"/>
      <c r="F11" s="20"/>
      <c r="G11" s="24">
        <v>41595130</v>
      </c>
      <c r="H11" s="24">
        <v>512607</v>
      </c>
      <c r="I11" s="24">
        <v>1420550</v>
      </c>
      <c r="J11" s="20">
        <v>43528287</v>
      </c>
      <c r="K11" s="24">
        <v>1839056</v>
      </c>
      <c r="L11" s="24">
        <v>1494047</v>
      </c>
      <c r="M11" s="20">
        <v>871377</v>
      </c>
      <c r="N11" s="24">
        <v>4204480</v>
      </c>
      <c r="O11" s="24"/>
      <c r="P11" s="24"/>
      <c r="Q11" s="20"/>
      <c r="R11" s="24"/>
      <c r="S11" s="24"/>
      <c r="T11" s="20"/>
      <c r="U11" s="24"/>
      <c r="V11" s="24"/>
      <c r="W11" s="24">
        <v>47732767</v>
      </c>
      <c r="X11" s="20"/>
      <c r="Y11" s="24">
        <v>47732767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-70865272</v>
      </c>
      <c r="D13" s="29">
        <f>SUM(D6:D12)</f>
        <v>0</v>
      </c>
      <c r="E13" s="30">
        <f t="shared" si="0"/>
        <v>126706145</v>
      </c>
      <c r="F13" s="31">
        <f t="shared" si="0"/>
        <v>120491611</v>
      </c>
      <c r="G13" s="31">
        <f t="shared" si="0"/>
        <v>-68180402</v>
      </c>
      <c r="H13" s="31">
        <f t="shared" si="0"/>
        <v>-8953016</v>
      </c>
      <c r="I13" s="31">
        <f t="shared" si="0"/>
        <v>-5766132</v>
      </c>
      <c r="J13" s="31">
        <f t="shared" si="0"/>
        <v>-82899550</v>
      </c>
      <c r="K13" s="31">
        <f t="shared" si="0"/>
        <v>-8650771</v>
      </c>
      <c r="L13" s="31">
        <f t="shared" si="0"/>
        <v>-7562040</v>
      </c>
      <c r="M13" s="31">
        <f t="shared" si="0"/>
        <v>1619562</v>
      </c>
      <c r="N13" s="31">
        <f t="shared" si="0"/>
        <v>-14593249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-97492799</v>
      </c>
      <c r="X13" s="31">
        <f t="shared" si="0"/>
        <v>73799028</v>
      </c>
      <c r="Y13" s="31">
        <f t="shared" si="0"/>
        <v>-171291827</v>
      </c>
      <c r="Z13" s="32">
        <f>+IF(X13&lt;&gt;0,+(Y13/X13)*100,0)</f>
        <v>-232.10580361573327</v>
      </c>
      <c r="AA13" s="33">
        <f>SUM(AA6:AA12)</f>
        <v>120491611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-15756655</v>
      </c>
      <c r="D16" s="18"/>
      <c r="E16" s="19">
        <v>-236108</v>
      </c>
      <c r="F16" s="20">
        <v>-236108</v>
      </c>
      <c r="G16" s="20">
        <v>-15756655</v>
      </c>
      <c r="H16" s="20">
        <v>-38426</v>
      </c>
      <c r="I16" s="20"/>
      <c r="J16" s="20">
        <v>-15795081</v>
      </c>
      <c r="K16" s="20">
        <v>-37768</v>
      </c>
      <c r="L16" s="20"/>
      <c r="M16" s="20"/>
      <c r="N16" s="20">
        <v>-37768</v>
      </c>
      <c r="O16" s="20"/>
      <c r="P16" s="20"/>
      <c r="Q16" s="20"/>
      <c r="R16" s="20"/>
      <c r="S16" s="20"/>
      <c r="T16" s="20"/>
      <c r="U16" s="20"/>
      <c r="V16" s="20"/>
      <c r="W16" s="20">
        <v>-15832849</v>
      </c>
      <c r="X16" s="20">
        <v>-118056</v>
      </c>
      <c r="Y16" s="20">
        <v>-15714793</v>
      </c>
      <c r="Z16" s="21">
        <v>13311.303957443926</v>
      </c>
      <c r="AA16" s="22">
        <v>-236108</v>
      </c>
    </row>
    <row r="17" spans="1:27" x14ac:dyDescent="0.25">
      <c r="A17" s="23" t="s">
        <v>45</v>
      </c>
      <c r="B17" s="17" t="s">
        <v>32</v>
      </c>
      <c r="C17" s="18">
        <v>1253026328</v>
      </c>
      <c r="D17" s="18"/>
      <c r="E17" s="19">
        <v>18137607</v>
      </c>
      <c r="F17" s="20">
        <v>9166832</v>
      </c>
      <c r="G17" s="24">
        <v>1277703674</v>
      </c>
      <c r="H17" s="24">
        <v>-25799725</v>
      </c>
      <c r="I17" s="24">
        <v>2756836</v>
      </c>
      <c r="J17" s="20">
        <v>1254660785</v>
      </c>
      <c r="K17" s="24">
        <v>1582264</v>
      </c>
      <c r="L17" s="24">
        <v>4752335</v>
      </c>
      <c r="M17" s="20">
        <v>265734</v>
      </c>
      <c r="N17" s="24">
        <v>6600333</v>
      </c>
      <c r="O17" s="24"/>
      <c r="P17" s="24"/>
      <c r="Q17" s="20"/>
      <c r="R17" s="24"/>
      <c r="S17" s="24"/>
      <c r="T17" s="20"/>
      <c r="U17" s="24"/>
      <c r="V17" s="24"/>
      <c r="W17" s="24">
        <v>1261261118</v>
      </c>
      <c r="X17" s="20">
        <v>5131278</v>
      </c>
      <c r="Y17" s="24">
        <v>1256129840</v>
      </c>
      <c r="Z17" s="25">
        <v>24479.863301111342</v>
      </c>
      <c r="AA17" s="26">
        <v>9166832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>
        <v>-8</v>
      </c>
      <c r="F20" s="20"/>
      <c r="G20" s="20">
        <v>-245</v>
      </c>
      <c r="H20" s="20">
        <v>245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1390987</v>
      </c>
      <c r="D21" s="18"/>
      <c r="E21" s="19"/>
      <c r="F21" s="20"/>
      <c r="G21" s="20">
        <v>206638</v>
      </c>
      <c r="H21" s="20">
        <v>1184321</v>
      </c>
      <c r="I21" s="20"/>
      <c r="J21" s="20">
        <v>1390959</v>
      </c>
      <c r="K21" s="20">
        <v>-27</v>
      </c>
      <c r="L21" s="20"/>
      <c r="M21" s="20"/>
      <c r="N21" s="20">
        <v>-27</v>
      </c>
      <c r="O21" s="20"/>
      <c r="P21" s="20"/>
      <c r="Q21" s="20"/>
      <c r="R21" s="20"/>
      <c r="S21" s="20"/>
      <c r="T21" s="20"/>
      <c r="U21" s="20"/>
      <c r="V21" s="20"/>
      <c r="W21" s="20">
        <v>1390932</v>
      </c>
      <c r="X21" s="20"/>
      <c r="Y21" s="20">
        <v>1390932</v>
      </c>
      <c r="Z21" s="21"/>
      <c r="AA21" s="22"/>
    </row>
    <row r="22" spans="1:27" x14ac:dyDescent="0.25">
      <c r="A22" s="23" t="s">
        <v>35</v>
      </c>
      <c r="B22" s="17" t="s">
        <v>32</v>
      </c>
      <c r="C22" s="18">
        <v>-132469</v>
      </c>
      <c r="D22" s="18"/>
      <c r="E22" s="19"/>
      <c r="F22" s="20"/>
      <c r="G22" s="20">
        <v>-445315</v>
      </c>
      <c r="H22" s="20">
        <v>312846</v>
      </c>
      <c r="I22" s="20"/>
      <c r="J22" s="20">
        <v>-132469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-132469</v>
      </c>
      <c r="X22" s="20"/>
      <c r="Y22" s="20">
        <v>-132469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1238528191</v>
      </c>
      <c r="D25" s="29">
        <f t="shared" ref="D25:Y25" si="1">SUM(D15:D24)</f>
        <v>0</v>
      </c>
      <c r="E25" s="35">
        <f t="shared" si="1"/>
        <v>17901491</v>
      </c>
      <c r="F25" s="36">
        <f t="shared" si="1"/>
        <v>8930724</v>
      </c>
      <c r="G25" s="36">
        <f t="shared" si="1"/>
        <v>1261708097</v>
      </c>
      <c r="H25" s="36">
        <f t="shared" si="1"/>
        <v>-24340739</v>
      </c>
      <c r="I25" s="36">
        <f t="shared" si="1"/>
        <v>2756836</v>
      </c>
      <c r="J25" s="36">
        <f t="shared" si="1"/>
        <v>1240124194</v>
      </c>
      <c r="K25" s="36">
        <f t="shared" si="1"/>
        <v>1544469</v>
      </c>
      <c r="L25" s="36">
        <f t="shared" si="1"/>
        <v>4752335</v>
      </c>
      <c r="M25" s="36">
        <f t="shared" si="1"/>
        <v>265734</v>
      </c>
      <c r="N25" s="36">
        <f t="shared" si="1"/>
        <v>6562538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1246686732</v>
      </c>
      <c r="X25" s="36">
        <f t="shared" si="1"/>
        <v>5013222</v>
      </c>
      <c r="Y25" s="36">
        <f t="shared" si="1"/>
        <v>1241673510</v>
      </c>
      <c r="Z25" s="37">
        <f>+IF(X25&lt;&gt;0,+(Y25/X25)*100,0)</f>
        <v>24767.973770162182</v>
      </c>
      <c r="AA25" s="38">
        <f>SUM(AA15:AA24)</f>
        <v>8930724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1167662919</v>
      </c>
      <c r="D26" s="29">
        <f>+D13+D25</f>
        <v>0</v>
      </c>
      <c r="E26" s="30">
        <f t="shared" si="2"/>
        <v>144607636</v>
      </c>
      <c r="F26" s="31">
        <f t="shared" si="2"/>
        <v>129422335</v>
      </c>
      <c r="G26" s="31">
        <f t="shared" si="2"/>
        <v>1193527695</v>
      </c>
      <c r="H26" s="31">
        <f t="shared" si="2"/>
        <v>-33293755</v>
      </c>
      <c r="I26" s="31">
        <f t="shared" si="2"/>
        <v>-3009296</v>
      </c>
      <c r="J26" s="31">
        <f t="shared" si="2"/>
        <v>1157224644</v>
      </c>
      <c r="K26" s="31">
        <f t="shared" si="2"/>
        <v>-7106302</v>
      </c>
      <c r="L26" s="31">
        <f t="shared" si="2"/>
        <v>-2809705</v>
      </c>
      <c r="M26" s="31">
        <f t="shared" si="2"/>
        <v>1885296</v>
      </c>
      <c r="N26" s="31">
        <f t="shared" si="2"/>
        <v>-8030711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1149193933</v>
      </c>
      <c r="X26" s="31">
        <f t="shared" si="2"/>
        <v>78812250</v>
      </c>
      <c r="Y26" s="31">
        <f t="shared" si="2"/>
        <v>1070381683</v>
      </c>
      <c r="Z26" s="32">
        <f>+IF(X26&lt;&gt;0,+(Y26/X26)*100,0)</f>
        <v>1358.1412572284132</v>
      </c>
      <c r="AA26" s="33">
        <f>+AA13+AA25</f>
        <v>129422335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-7223716</v>
      </c>
      <c r="D32" s="18"/>
      <c r="E32" s="19">
        <v>133628321</v>
      </c>
      <c r="F32" s="20">
        <v>131369358</v>
      </c>
      <c r="G32" s="20">
        <v>-36087905</v>
      </c>
      <c r="H32" s="20">
        <v>814127</v>
      </c>
      <c r="I32" s="20">
        <v>-3480216</v>
      </c>
      <c r="J32" s="20">
        <v>-38753994</v>
      </c>
      <c r="K32" s="20">
        <v>-3522561</v>
      </c>
      <c r="L32" s="20">
        <v>-3583083</v>
      </c>
      <c r="M32" s="20">
        <v>-60725</v>
      </c>
      <c r="N32" s="20">
        <v>-7166369</v>
      </c>
      <c r="O32" s="20"/>
      <c r="P32" s="20"/>
      <c r="Q32" s="20"/>
      <c r="R32" s="20"/>
      <c r="S32" s="20"/>
      <c r="T32" s="20"/>
      <c r="U32" s="20"/>
      <c r="V32" s="20"/>
      <c r="W32" s="20">
        <v>-45920363</v>
      </c>
      <c r="X32" s="20">
        <v>69576963</v>
      </c>
      <c r="Y32" s="20">
        <v>-115497326</v>
      </c>
      <c r="Z32" s="21">
        <v>-165.99937827122463</v>
      </c>
      <c r="AA32" s="22">
        <v>131369358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-130120</v>
      </c>
      <c r="F33" s="20">
        <v>-130120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-65058</v>
      </c>
      <c r="Y33" s="20">
        <v>65058</v>
      </c>
      <c r="Z33" s="21">
        <v>-100</v>
      </c>
      <c r="AA33" s="22">
        <v>-130120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-5397749</v>
      </c>
      <c r="D35" s="18"/>
      <c r="E35" s="19">
        <v>16182837</v>
      </c>
      <c r="F35" s="20">
        <v>14968303</v>
      </c>
      <c r="G35" s="20">
        <v>-5892</v>
      </c>
      <c r="H35" s="20">
        <v>-5391857</v>
      </c>
      <c r="I35" s="20"/>
      <c r="J35" s="20">
        <v>-5397749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-5397749</v>
      </c>
      <c r="X35" s="20">
        <v>8402845</v>
      </c>
      <c r="Y35" s="20">
        <v>-13800594</v>
      </c>
      <c r="Z35" s="21">
        <v>-164.23716015230556</v>
      </c>
      <c r="AA35" s="22">
        <v>14968303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-12621465</v>
      </c>
      <c r="D37" s="29">
        <f t="shared" ref="D37:Y37" si="3">SUM(D29:D36)</f>
        <v>0</v>
      </c>
      <c r="E37" s="30">
        <f t="shared" si="3"/>
        <v>149681038</v>
      </c>
      <c r="F37" s="31">
        <f t="shared" si="3"/>
        <v>146207541</v>
      </c>
      <c r="G37" s="31">
        <f t="shared" si="3"/>
        <v>-36093797</v>
      </c>
      <c r="H37" s="31">
        <f t="shared" si="3"/>
        <v>-4577730</v>
      </c>
      <c r="I37" s="31">
        <f t="shared" si="3"/>
        <v>-3480216</v>
      </c>
      <c r="J37" s="31">
        <f t="shared" si="3"/>
        <v>-44151743</v>
      </c>
      <c r="K37" s="31">
        <f t="shared" si="3"/>
        <v>-3522561</v>
      </c>
      <c r="L37" s="31">
        <f t="shared" si="3"/>
        <v>-3583083</v>
      </c>
      <c r="M37" s="31">
        <f t="shared" si="3"/>
        <v>-60725</v>
      </c>
      <c r="N37" s="31">
        <f t="shared" si="3"/>
        <v>-7166369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-51318112</v>
      </c>
      <c r="X37" s="31">
        <f t="shared" si="3"/>
        <v>77914750</v>
      </c>
      <c r="Y37" s="31">
        <f t="shared" si="3"/>
        <v>-129232862</v>
      </c>
      <c r="Z37" s="32">
        <f>+IF(X37&lt;&gt;0,+(Y37/X37)*100,0)</f>
        <v>-165.86443773483197</v>
      </c>
      <c r="AA37" s="33">
        <f>SUM(AA29:AA36)</f>
        <v>146207541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-1621452</v>
      </c>
      <c r="D39" s="18"/>
      <c r="E39" s="19"/>
      <c r="F39" s="20"/>
      <c r="G39" s="20">
        <v>-1621452</v>
      </c>
      <c r="H39" s="20"/>
      <c r="I39" s="20"/>
      <c r="J39" s="20">
        <v>-1621452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-1621452</v>
      </c>
      <c r="X39" s="20"/>
      <c r="Y39" s="20">
        <v>-1621452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-34756841</v>
      </c>
      <c r="D40" s="18"/>
      <c r="E40" s="19">
        <v>12526398</v>
      </c>
      <c r="F40" s="20">
        <v>12526398</v>
      </c>
      <c r="G40" s="20">
        <v>-46075342</v>
      </c>
      <c r="H40" s="20">
        <v>11318501</v>
      </c>
      <c r="I40" s="20"/>
      <c r="J40" s="20">
        <v>-34756841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-34756841</v>
      </c>
      <c r="X40" s="20"/>
      <c r="Y40" s="20">
        <v>-34756841</v>
      </c>
      <c r="Z40" s="21"/>
      <c r="AA40" s="22">
        <v>12526398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-36378293</v>
      </c>
      <c r="D43" s="29">
        <f t="shared" ref="D43:Y43" si="4">SUM(D39:D42)</f>
        <v>0</v>
      </c>
      <c r="E43" s="35">
        <f t="shared" si="4"/>
        <v>12526398</v>
      </c>
      <c r="F43" s="36">
        <f t="shared" si="4"/>
        <v>12526398</v>
      </c>
      <c r="G43" s="36">
        <f t="shared" si="4"/>
        <v>-47696794</v>
      </c>
      <c r="H43" s="36">
        <f t="shared" si="4"/>
        <v>11318501</v>
      </c>
      <c r="I43" s="36">
        <f t="shared" si="4"/>
        <v>0</v>
      </c>
      <c r="J43" s="36">
        <f t="shared" si="4"/>
        <v>-36378293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-36378293</v>
      </c>
      <c r="X43" s="36">
        <f t="shared" si="4"/>
        <v>0</v>
      </c>
      <c r="Y43" s="36">
        <f t="shared" si="4"/>
        <v>-36378293</v>
      </c>
      <c r="Z43" s="37">
        <f>+IF(X43&lt;&gt;0,+(Y43/X43)*100,0)</f>
        <v>0</v>
      </c>
      <c r="AA43" s="38">
        <f>SUM(AA39:AA42)</f>
        <v>12526398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-48999758</v>
      </c>
      <c r="D44" s="29">
        <f>+D37+D43</f>
        <v>0</v>
      </c>
      <c r="E44" s="30">
        <f t="shared" si="5"/>
        <v>162207436</v>
      </c>
      <c r="F44" s="31">
        <f t="shared" si="5"/>
        <v>158733939</v>
      </c>
      <c r="G44" s="31">
        <f t="shared" si="5"/>
        <v>-83790591</v>
      </c>
      <c r="H44" s="31">
        <f t="shared" si="5"/>
        <v>6740771</v>
      </c>
      <c r="I44" s="31">
        <f t="shared" si="5"/>
        <v>-3480216</v>
      </c>
      <c r="J44" s="31">
        <f t="shared" si="5"/>
        <v>-80530036</v>
      </c>
      <c r="K44" s="31">
        <f t="shared" si="5"/>
        <v>-3522561</v>
      </c>
      <c r="L44" s="31">
        <f t="shared" si="5"/>
        <v>-3583083</v>
      </c>
      <c r="M44" s="31">
        <f t="shared" si="5"/>
        <v>-60725</v>
      </c>
      <c r="N44" s="31">
        <f t="shared" si="5"/>
        <v>-7166369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-87696405</v>
      </c>
      <c r="X44" s="31">
        <f t="shared" si="5"/>
        <v>77914750</v>
      </c>
      <c r="Y44" s="31">
        <f t="shared" si="5"/>
        <v>-165611155</v>
      </c>
      <c r="Z44" s="32">
        <f>+IF(X44&lt;&gt;0,+(Y44/X44)*100,0)</f>
        <v>-212.55430454438988</v>
      </c>
      <c r="AA44" s="33">
        <f>+AA37+AA43</f>
        <v>158733939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1216662677</v>
      </c>
      <c r="D45" s="42">
        <f t="shared" si="6"/>
        <v>0</v>
      </c>
      <c r="E45" s="43">
        <f t="shared" si="6"/>
        <v>-17599800</v>
      </c>
      <c r="F45" s="44">
        <f t="shared" si="6"/>
        <v>-29311604</v>
      </c>
      <c r="G45" s="44">
        <f t="shared" si="6"/>
        <v>1277318286</v>
      </c>
      <c r="H45" s="44">
        <f t="shared" si="6"/>
        <v>-40034526</v>
      </c>
      <c r="I45" s="44">
        <f t="shared" si="6"/>
        <v>470920</v>
      </c>
      <c r="J45" s="44">
        <f t="shared" si="6"/>
        <v>1237754680</v>
      </c>
      <c r="K45" s="44">
        <f t="shared" si="6"/>
        <v>-3583741</v>
      </c>
      <c r="L45" s="44">
        <f t="shared" si="6"/>
        <v>773378</v>
      </c>
      <c r="M45" s="44">
        <f t="shared" si="6"/>
        <v>1946021</v>
      </c>
      <c r="N45" s="44">
        <f t="shared" si="6"/>
        <v>-864342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1236890338</v>
      </c>
      <c r="X45" s="44">
        <f t="shared" si="6"/>
        <v>897500</v>
      </c>
      <c r="Y45" s="44">
        <f t="shared" si="6"/>
        <v>1235992838</v>
      </c>
      <c r="Z45" s="45">
        <f>+IF(X45&lt;&gt;0,+(Y45/X45)*100,0)</f>
        <v>137715.07944289694</v>
      </c>
      <c r="AA45" s="46">
        <f>+AA26-AA44</f>
        <v>-29311604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13220669</v>
      </c>
      <c r="D47" s="18"/>
      <c r="E47" s="19"/>
      <c r="F47" s="20"/>
      <c r="G47" s="20">
        <v>29862051</v>
      </c>
      <c r="H47" s="20">
        <v>-16855159</v>
      </c>
      <c r="I47" s="20">
        <v>32500032</v>
      </c>
      <c r="J47" s="20">
        <v>45506924</v>
      </c>
      <c r="K47" s="20">
        <v>65000065</v>
      </c>
      <c r="L47" s="20">
        <v>32500032</v>
      </c>
      <c r="M47" s="20">
        <v>32500032</v>
      </c>
      <c r="N47" s="20">
        <v>130000129</v>
      </c>
      <c r="O47" s="20"/>
      <c r="P47" s="20"/>
      <c r="Q47" s="20"/>
      <c r="R47" s="20"/>
      <c r="S47" s="20"/>
      <c r="T47" s="20"/>
      <c r="U47" s="20"/>
      <c r="V47" s="20"/>
      <c r="W47" s="20">
        <v>175507053</v>
      </c>
      <c r="X47" s="20"/>
      <c r="Y47" s="20">
        <v>175507053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13220669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29862051</v>
      </c>
      <c r="H50" s="52">
        <f t="shared" si="7"/>
        <v>-16855159</v>
      </c>
      <c r="I50" s="52">
        <f t="shared" si="7"/>
        <v>32500032</v>
      </c>
      <c r="J50" s="52">
        <f t="shared" si="7"/>
        <v>45506924</v>
      </c>
      <c r="K50" s="52">
        <f t="shared" si="7"/>
        <v>65000065</v>
      </c>
      <c r="L50" s="52">
        <f t="shared" si="7"/>
        <v>32500032</v>
      </c>
      <c r="M50" s="52">
        <f t="shared" si="7"/>
        <v>32500032</v>
      </c>
      <c r="N50" s="52">
        <f t="shared" si="7"/>
        <v>130000129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175507053</v>
      </c>
      <c r="X50" s="52">
        <f t="shared" si="7"/>
        <v>0</v>
      </c>
      <c r="Y50" s="52">
        <f t="shared" si="7"/>
        <v>175507053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-81404546</v>
      </c>
      <c r="D6" s="18"/>
      <c r="E6" s="19">
        <v>248739221</v>
      </c>
      <c r="F6" s="20">
        <v>248739221</v>
      </c>
      <c r="G6" s="20">
        <v>-825892</v>
      </c>
      <c r="H6" s="20">
        <v>-6470105</v>
      </c>
      <c r="I6" s="20">
        <v>-150429534</v>
      </c>
      <c r="J6" s="20">
        <v>-157725531</v>
      </c>
      <c r="K6" s="20">
        <v>-10100442</v>
      </c>
      <c r="L6" s="20">
        <v>54070605</v>
      </c>
      <c r="M6" s="20">
        <v>-10093302</v>
      </c>
      <c r="N6" s="20">
        <v>33876861</v>
      </c>
      <c r="O6" s="20"/>
      <c r="P6" s="20"/>
      <c r="Q6" s="20"/>
      <c r="R6" s="20"/>
      <c r="S6" s="20"/>
      <c r="T6" s="20"/>
      <c r="U6" s="20"/>
      <c r="V6" s="20"/>
      <c r="W6" s="20">
        <v>-123848670</v>
      </c>
      <c r="X6" s="20">
        <v>124369602</v>
      </c>
      <c r="Y6" s="20">
        <v>-248218272</v>
      </c>
      <c r="Z6" s="21">
        <v>-199.58114202214782</v>
      </c>
      <c r="AA6" s="22">
        <v>248739221</v>
      </c>
    </row>
    <row r="7" spans="1:27" x14ac:dyDescent="0.25">
      <c r="A7" s="23" t="s">
        <v>35</v>
      </c>
      <c r="B7" s="17" t="s">
        <v>32</v>
      </c>
      <c r="C7" s="18">
        <v>114603735</v>
      </c>
      <c r="D7" s="18"/>
      <c r="E7" s="19">
        <v>8862613</v>
      </c>
      <c r="F7" s="20">
        <v>8862613</v>
      </c>
      <c r="G7" s="20">
        <v>11901491</v>
      </c>
      <c r="H7" s="20">
        <v>10185028</v>
      </c>
      <c r="I7" s="20">
        <v>71600947</v>
      </c>
      <c r="J7" s="20">
        <v>93687466</v>
      </c>
      <c r="K7" s="20">
        <v>10422648</v>
      </c>
      <c r="L7" s="20">
        <v>63143719</v>
      </c>
      <c r="M7" s="20">
        <v>11274698</v>
      </c>
      <c r="N7" s="20">
        <v>84841065</v>
      </c>
      <c r="O7" s="20"/>
      <c r="P7" s="20"/>
      <c r="Q7" s="20"/>
      <c r="R7" s="20"/>
      <c r="S7" s="20"/>
      <c r="T7" s="20"/>
      <c r="U7" s="20"/>
      <c r="V7" s="20"/>
      <c r="W7" s="20">
        <v>178528531</v>
      </c>
      <c r="X7" s="20">
        <v>6327924</v>
      </c>
      <c r="Y7" s="20">
        <v>172200607</v>
      </c>
      <c r="Z7" s="21">
        <v>2721.2812132383383</v>
      </c>
      <c r="AA7" s="22">
        <v>8862613</v>
      </c>
    </row>
    <row r="8" spans="1:27" x14ac:dyDescent="0.25">
      <c r="A8" s="23" t="s">
        <v>36</v>
      </c>
      <c r="B8" s="17" t="s">
        <v>32</v>
      </c>
      <c r="C8" s="18">
        <v>28745</v>
      </c>
      <c r="D8" s="18"/>
      <c r="E8" s="19">
        <v>-12109054</v>
      </c>
      <c r="F8" s="20">
        <v>-12109054</v>
      </c>
      <c r="G8" s="20">
        <v>6406</v>
      </c>
      <c r="H8" s="20">
        <v>511394</v>
      </c>
      <c r="I8" s="20">
        <v>556563</v>
      </c>
      <c r="J8" s="20">
        <v>1074363</v>
      </c>
      <c r="K8" s="20">
        <v>491926</v>
      </c>
      <c r="L8" s="20">
        <v>487838</v>
      </c>
      <c r="M8" s="20">
        <v>489627</v>
      </c>
      <c r="N8" s="20">
        <v>1469391</v>
      </c>
      <c r="O8" s="20"/>
      <c r="P8" s="20"/>
      <c r="Q8" s="20"/>
      <c r="R8" s="20"/>
      <c r="S8" s="20"/>
      <c r="T8" s="20"/>
      <c r="U8" s="20"/>
      <c r="V8" s="20"/>
      <c r="W8" s="20">
        <v>2543754</v>
      </c>
      <c r="X8" s="20">
        <v>-6054522</v>
      </c>
      <c r="Y8" s="20">
        <v>8598276</v>
      </c>
      <c r="Z8" s="21">
        <v>-142.01411771234788</v>
      </c>
      <c r="AA8" s="22">
        <v>-12109054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-13446940</v>
      </c>
      <c r="D10" s="18"/>
      <c r="E10" s="19">
        <v>-19072240</v>
      </c>
      <c r="F10" s="20">
        <v>-19122240</v>
      </c>
      <c r="G10" s="20">
        <v>-39305</v>
      </c>
      <c r="H10" s="20">
        <v>-1337413</v>
      </c>
      <c r="I10" s="20">
        <v>-35982147</v>
      </c>
      <c r="J10" s="20">
        <v>-37358865</v>
      </c>
      <c r="K10" s="20">
        <v>-60501</v>
      </c>
      <c r="L10" s="20">
        <v>21666481</v>
      </c>
      <c r="M10" s="20">
        <v>-588920</v>
      </c>
      <c r="N10" s="20">
        <v>21017060</v>
      </c>
      <c r="O10" s="20"/>
      <c r="P10" s="20"/>
      <c r="Q10" s="20"/>
      <c r="R10" s="20"/>
      <c r="S10" s="20"/>
      <c r="T10" s="20"/>
      <c r="U10" s="20"/>
      <c r="V10" s="20"/>
      <c r="W10" s="20">
        <v>-16341805</v>
      </c>
      <c r="X10" s="20">
        <v>-9561126</v>
      </c>
      <c r="Y10" s="20">
        <v>-6780679</v>
      </c>
      <c r="Z10" s="21">
        <v>70.919251560956312</v>
      </c>
      <c r="AA10" s="22">
        <v>-19122240</v>
      </c>
    </row>
    <row r="11" spans="1:27" x14ac:dyDescent="0.25">
      <c r="A11" s="23" t="s">
        <v>39</v>
      </c>
      <c r="B11" s="17" t="s">
        <v>32</v>
      </c>
      <c r="C11" s="18">
        <v>10695950</v>
      </c>
      <c r="D11" s="18"/>
      <c r="E11" s="19"/>
      <c r="F11" s="20"/>
      <c r="G11" s="24">
        <v>109914</v>
      </c>
      <c r="H11" s="24">
        <v>843038</v>
      </c>
      <c r="I11" s="24">
        <v>27518043</v>
      </c>
      <c r="J11" s="20">
        <v>28470995</v>
      </c>
      <c r="K11" s="24">
        <v>1315924</v>
      </c>
      <c r="L11" s="24">
        <v>-14874910</v>
      </c>
      <c r="M11" s="20">
        <v>1315710</v>
      </c>
      <c r="N11" s="24">
        <v>-12243276</v>
      </c>
      <c r="O11" s="24"/>
      <c r="P11" s="24"/>
      <c r="Q11" s="20"/>
      <c r="R11" s="24"/>
      <c r="S11" s="24"/>
      <c r="T11" s="20"/>
      <c r="U11" s="24"/>
      <c r="V11" s="24"/>
      <c r="W11" s="24">
        <v>16227719</v>
      </c>
      <c r="X11" s="20"/>
      <c r="Y11" s="24">
        <v>16227719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30476944</v>
      </c>
      <c r="D13" s="29">
        <f>SUM(D6:D12)</f>
        <v>0</v>
      </c>
      <c r="E13" s="30">
        <f t="shared" si="0"/>
        <v>226420540</v>
      </c>
      <c r="F13" s="31">
        <f t="shared" si="0"/>
        <v>226370540</v>
      </c>
      <c r="G13" s="31">
        <f t="shared" si="0"/>
        <v>11152614</v>
      </c>
      <c r="H13" s="31">
        <f t="shared" si="0"/>
        <v>3731942</v>
      </c>
      <c r="I13" s="31">
        <f t="shared" si="0"/>
        <v>-86736128</v>
      </c>
      <c r="J13" s="31">
        <f t="shared" si="0"/>
        <v>-71851572</v>
      </c>
      <c r="K13" s="31">
        <f t="shared" si="0"/>
        <v>2069555</v>
      </c>
      <c r="L13" s="31">
        <f t="shared" si="0"/>
        <v>124493733</v>
      </c>
      <c r="M13" s="31">
        <f t="shared" si="0"/>
        <v>2397813</v>
      </c>
      <c r="N13" s="31">
        <f t="shared" si="0"/>
        <v>128961101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57109529</v>
      </c>
      <c r="X13" s="31">
        <f t="shared" si="0"/>
        <v>115081878</v>
      </c>
      <c r="Y13" s="31">
        <f t="shared" si="0"/>
        <v>-57972349</v>
      </c>
      <c r="Z13" s="32">
        <f>+IF(X13&lt;&gt;0,+(Y13/X13)*100,0)</f>
        <v>-50.374872227928016</v>
      </c>
      <c r="AA13" s="33">
        <f>SUM(AA6:AA12)</f>
        <v>226370540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59885330</v>
      </c>
      <c r="D17" s="18"/>
      <c r="E17" s="19">
        <v>17818276</v>
      </c>
      <c r="F17" s="20">
        <v>17756276</v>
      </c>
      <c r="G17" s="24"/>
      <c r="H17" s="24"/>
      <c r="I17" s="24">
        <v>46139165</v>
      </c>
      <c r="J17" s="20">
        <v>46139165</v>
      </c>
      <c r="K17" s="24">
        <v>5255804</v>
      </c>
      <c r="L17" s="24">
        <v>14260930</v>
      </c>
      <c r="M17" s="20">
        <v>4028107</v>
      </c>
      <c r="N17" s="24">
        <v>23544841</v>
      </c>
      <c r="O17" s="24"/>
      <c r="P17" s="24"/>
      <c r="Q17" s="20"/>
      <c r="R17" s="24"/>
      <c r="S17" s="24"/>
      <c r="T17" s="20"/>
      <c r="U17" s="24"/>
      <c r="V17" s="24"/>
      <c r="W17" s="24">
        <v>69684006</v>
      </c>
      <c r="X17" s="20">
        <v>1783108</v>
      </c>
      <c r="Y17" s="24">
        <v>67900898</v>
      </c>
      <c r="Z17" s="25">
        <v>3808.008152058092</v>
      </c>
      <c r="AA17" s="26">
        <v>17756276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59885330</v>
      </c>
      <c r="D25" s="29">
        <f t="shared" ref="D25:Y25" si="1">SUM(D15:D24)</f>
        <v>0</v>
      </c>
      <c r="E25" s="35">
        <f t="shared" si="1"/>
        <v>17818276</v>
      </c>
      <c r="F25" s="36">
        <f t="shared" si="1"/>
        <v>17756276</v>
      </c>
      <c r="G25" s="36">
        <f t="shared" si="1"/>
        <v>0</v>
      </c>
      <c r="H25" s="36">
        <f t="shared" si="1"/>
        <v>0</v>
      </c>
      <c r="I25" s="36">
        <f t="shared" si="1"/>
        <v>46139165</v>
      </c>
      <c r="J25" s="36">
        <f t="shared" si="1"/>
        <v>46139165</v>
      </c>
      <c r="K25" s="36">
        <f t="shared" si="1"/>
        <v>5255804</v>
      </c>
      <c r="L25" s="36">
        <f t="shared" si="1"/>
        <v>14260930</v>
      </c>
      <c r="M25" s="36">
        <f t="shared" si="1"/>
        <v>4028107</v>
      </c>
      <c r="N25" s="36">
        <f t="shared" si="1"/>
        <v>23544841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69684006</v>
      </c>
      <c r="X25" s="36">
        <f t="shared" si="1"/>
        <v>1783108</v>
      </c>
      <c r="Y25" s="36">
        <f t="shared" si="1"/>
        <v>67900898</v>
      </c>
      <c r="Z25" s="37">
        <f>+IF(X25&lt;&gt;0,+(Y25/X25)*100,0)</f>
        <v>3808.008152058092</v>
      </c>
      <c r="AA25" s="38">
        <f>SUM(AA15:AA24)</f>
        <v>17756276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90362274</v>
      </c>
      <c r="D26" s="29">
        <f>+D13+D25</f>
        <v>0</v>
      </c>
      <c r="E26" s="30">
        <f t="shared" si="2"/>
        <v>244238816</v>
      </c>
      <c r="F26" s="31">
        <f t="shared" si="2"/>
        <v>244126816</v>
      </c>
      <c r="G26" s="31">
        <f t="shared" si="2"/>
        <v>11152614</v>
      </c>
      <c r="H26" s="31">
        <f t="shared" si="2"/>
        <v>3731942</v>
      </c>
      <c r="I26" s="31">
        <f t="shared" si="2"/>
        <v>-40596963</v>
      </c>
      <c r="J26" s="31">
        <f t="shared" si="2"/>
        <v>-25712407</v>
      </c>
      <c r="K26" s="31">
        <f t="shared" si="2"/>
        <v>7325359</v>
      </c>
      <c r="L26" s="31">
        <f t="shared" si="2"/>
        <v>138754663</v>
      </c>
      <c r="M26" s="31">
        <f t="shared" si="2"/>
        <v>6425920</v>
      </c>
      <c r="N26" s="31">
        <f t="shared" si="2"/>
        <v>152505942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126793535</v>
      </c>
      <c r="X26" s="31">
        <f t="shared" si="2"/>
        <v>116864986</v>
      </c>
      <c r="Y26" s="31">
        <f t="shared" si="2"/>
        <v>9928549</v>
      </c>
      <c r="Z26" s="32">
        <f>+IF(X26&lt;&gt;0,+(Y26/X26)*100,0)</f>
        <v>8.4957431133393531</v>
      </c>
      <c r="AA26" s="33">
        <f>+AA13+AA25</f>
        <v>244126816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3537677</v>
      </c>
      <c r="D32" s="18"/>
      <c r="E32" s="19">
        <v>137481476</v>
      </c>
      <c r="F32" s="20">
        <v>137369476</v>
      </c>
      <c r="G32" s="20"/>
      <c r="H32" s="20">
        <v>12300</v>
      </c>
      <c r="I32" s="20">
        <v>75375938</v>
      </c>
      <c r="J32" s="20">
        <v>75388238</v>
      </c>
      <c r="K32" s="20"/>
      <c r="L32" s="20">
        <v>-71834010</v>
      </c>
      <c r="M32" s="20">
        <v>988060</v>
      </c>
      <c r="N32" s="20">
        <v>-70845950</v>
      </c>
      <c r="O32" s="20"/>
      <c r="P32" s="20"/>
      <c r="Q32" s="20"/>
      <c r="R32" s="20"/>
      <c r="S32" s="20"/>
      <c r="T32" s="20"/>
      <c r="U32" s="20"/>
      <c r="V32" s="20"/>
      <c r="W32" s="20">
        <v>4542288</v>
      </c>
      <c r="X32" s="20">
        <v>60236985</v>
      </c>
      <c r="Y32" s="20">
        <v>-55694697</v>
      </c>
      <c r="Z32" s="21">
        <v>-92.459303864560951</v>
      </c>
      <c r="AA32" s="22">
        <v>137369476</v>
      </c>
    </row>
    <row r="33" spans="1:27" x14ac:dyDescent="0.25">
      <c r="A33" s="23" t="s">
        <v>60</v>
      </c>
      <c r="B33" s="17" t="s">
        <v>32</v>
      </c>
      <c r="C33" s="18">
        <v>-8904477</v>
      </c>
      <c r="D33" s="18"/>
      <c r="E33" s="19">
        <v>-518400</v>
      </c>
      <c r="F33" s="20">
        <v>-518400</v>
      </c>
      <c r="G33" s="20"/>
      <c r="H33" s="20">
        <v>-37800</v>
      </c>
      <c r="I33" s="20">
        <v>-8928311</v>
      </c>
      <c r="J33" s="20">
        <v>-8966111</v>
      </c>
      <c r="K33" s="20">
        <v>-25020</v>
      </c>
      <c r="L33" s="20">
        <v>-465867</v>
      </c>
      <c r="M33" s="20">
        <v>-437677</v>
      </c>
      <c r="N33" s="20">
        <v>-928564</v>
      </c>
      <c r="O33" s="20"/>
      <c r="P33" s="20"/>
      <c r="Q33" s="20"/>
      <c r="R33" s="20"/>
      <c r="S33" s="20"/>
      <c r="T33" s="20"/>
      <c r="U33" s="20"/>
      <c r="V33" s="20"/>
      <c r="W33" s="20">
        <v>-9894675</v>
      </c>
      <c r="X33" s="20">
        <v>-259200</v>
      </c>
      <c r="Y33" s="20">
        <v>-9635475</v>
      </c>
      <c r="Z33" s="21">
        <v>3717.3900462962961</v>
      </c>
      <c r="AA33" s="22">
        <v>-518400</v>
      </c>
    </row>
    <row r="34" spans="1:27" x14ac:dyDescent="0.25">
      <c r="A34" s="23" t="s">
        <v>61</v>
      </c>
      <c r="B34" s="17" t="s">
        <v>32</v>
      </c>
      <c r="C34" s="18">
        <v>4960989</v>
      </c>
      <c r="D34" s="18"/>
      <c r="E34" s="19">
        <v>66424880</v>
      </c>
      <c r="F34" s="20">
        <v>66424880</v>
      </c>
      <c r="G34" s="20"/>
      <c r="H34" s="20">
        <v>-97650</v>
      </c>
      <c r="I34" s="20">
        <v>75895686</v>
      </c>
      <c r="J34" s="20">
        <v>75798036</v>
      </c>
      <c r="K34" s="20"/>
      <c r="L34" s="20">
        <v>-70934697</v>
      </c>
      <c r="M34" s="20"/>
      <c r="N34" s="20">
        <v>-70934697</v>
      </c>
      <c r="O34" s="20"/>
      <c r="P34" s="20"/>
      <c r="Q34" s="20"/>
      <c r="R34" s="20"/>
      <c r="S34" s="20"/>
      <c r="T34" s="20"/>
      <c r="U34" s="20"/>
      <c r="V34" s="20"/>
      <c r="W34" s="20">
        <v>4863339</v>
      </c>
      <c r="X34" s="20">
        <v>66424880</v>
      </c>
      <c r="Y34" s="20">
        <v>-61561541</v>
      </c>
      <c r="Z34" s="21">
        <v>-92.678437657696932</v>
      </c>
      <c r="AA34" s="22">
        <v>66424880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24537413</v>
      </c>
      <c r="F35" s="20">
        <v>24537413</v>
      </c>
      <c r="G35" s="20"/>
      <c r="H35" s="20"/>
      <c r="I35" s="20">
        <v>225</v>
      </c>
      <c r="J35" s="20">
        <v>225</v>
      </c>
      <c r="K35" s="20"/>
      <c r="L35" s="20">
        <v>-225</v>
      </c>
      <c r="M35" s="20"/>
      <c r="N35" s="20">
        <v>-225</v>
      </c>
      <c r="O35" s="20"/>
      <c r="P35" s="20"/>
      <c r="Q35" s="20"/>
      <c r="R35" s="20"/>
      <c r="S35" s="20"/>
      <c r="T35" s="20"/>
      <c r="U35" s="20"/>
      <c r="V35" s="20"/>
      <c r="W35" s="20"/>
      <c r="X35" s="20">
        <v>12268704</v>
      </c>
      <c r="Y35" s="20">
        <v>-12268704</v>
      </c>
      <c r="Z35" s="21">
        <v>-100</v>
      </c>
      <c r="AA35" s="22">
        <v>24537413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-405811</v>
      </c>
      <c r="D37" s="29">
        <f t="shared" ref="D37:Y37" si="3">SUM(D29:D36)</f>
        <v>0</v>
      </c>
      <c r="E37" s="30">
        <f t="shared" si="3"/>
        <v>227925369</v>
      </c>
      <c r="F37" s="31">
        <f t="shared" si="3"/>
        <v>227813369</v>
      </c>
      <c r="G37" s="31">
        <f t="shared" si="3"/>
        <v>0</v>
      </c>
      <c r="H37" s="31">
        <f t="shared" si="3"/>
        <v>-123150</v>
      </c>
      <c r="I37" s="31">
        <f t="shared" si="3"/>
        <v>142343538</v>
      </c>
      <c r="J37" s="31">
        <f t="shared" si="3"/>
        <v>142220388</v>
      </c>
      <c r="K37" s="31">
        <f t="shared" si="3"/>
        <v>-25020</v>
      </c>
      <c r="L37" s="31">
        <f t="shared" si="3"/>
        <v>-143234799</v>
      </c>
      <c r="M37" s="31">
        <f t="shared" si="3"/>
        <v>550383</v>
      </c>
      <c r="N37" s="31">
        <f t="shared" si="3"/>
        <v>-142709436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-489048</v>
      </c>
      <c r="X37" s="31">
        <f t="shared" si="3"/>
        <v>138671369</v>
      </c>
      <c r="Y37" s="31">
        <f t="shared" si="3"/>
        <v>-139160417</v>
      </c>
      <c r="Z37" s="32">
        <f>+IF(X37&lt;&gt;0,+(Y37/X37)*100,0)</f>
        <v>-100.35266688684669</v>
      </c>
      <c r="AA37" s="33">
        <f>SUM(AA29:AA36)</f>
        <v>227813369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67566627</v>
      </c>
      <c r="D40" s="18"/>
      <c r="E40" s="19"/>
      <c r="F40" s="20"/>
      <c r="G40" s="20"/>
      <c r="H40" s="20"/>
      <c r="I40" s="20">
        <v>-2779428</v>
      </c>
      <c r="J40" s="20">
        <v>-2779428</v>
      </c>
      <c r="K40" s="20"/>
      <c r="L40" s="20">
        <v>70346055</v>
      </c>
      <c r="M40" s="20"/>
      <c r="N40" s="20">
        <v>70346055</v>
      </c>
      <c r="O40" s="20"/>
      <c r="P40" s="20"/>
      <c r="Q40" s="20"/>
      <c r="R40" s="20"/>
      <c r="S40" s="20"/>
      <c r="T40" s="20"/>
      <c r="U40" s="20"/>
      <c r="V40" s="20"/>
      <c r="W40" s="20">
        <v>67566627</v>
      </c>
      <c r="X40" s="20"/>
      <c r="Y40" s="20">
        <v>67566627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67566627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-2779428</v>
      </c>
      <c r="J43" s="36">
        <f t="shared" si="4"/>
        <v>-2779428</v>
      </c>
      <c r="K43" s="36">
        <f t="shared" si="4"/>
        <v>0</v>
      </c>
      <c r="L43" s="36">
        <f t="shared" si="4"/>
        <v>70346055</v>
      </c>
      <c r="M43" s="36">
        <f t="shared" si="4"/>
        <v>0</v>
      </c>
      <c r="N43" s="36">
        <f t="shared" si="4"/>
        <v>70346055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67566627</v>
      </c>
      <c r="X43" s="36">
        <f t="shared" si="4"/>
        <v>0</v>
      </c>
      <c r="Y43" s="36">
        <f t="shared" si="4"/>
        <v>67566627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67160816</v>
      </c>
      <c r="D44" s="29">
        <f>+D37+D43</f>
        <v>0</v>
      </c>
      <c r="E44" s="30">
        <f t="shared" si="5"/>
        <v>227925369</v>
      </c>
      <c r="F44" s="31">
        <f t="shared" si="5"/>
        <v>227813369</v>
      </c>
      <c r="G44" s="31">
        <f t="shared" si="5"/>
        <v>0</v>
      </c>
      <c r="H44" s="31">
        <f t="shared" si="5"/>
        <v>-123150</v>
      </c>
      <c r="I44" s="31">
        <f t="shared" si="5"/>
        <v>139564110</v>
      </c>
      <c r="J44" s="31">
        <f t="shared" si="5"/>
        <v>139440960</v>
      </c>
      <c r="K44" s="31">
        <f t="shared" si="5"/>
        <v>-25020</v>
      </c>
      <c r="L44" s="31">
        <f t="shared" si="5"/>
        <v>-72888744</v>
      </c>
      <c r="M44" s="31">
        <f t="shared" si="5"/>
        <v>550383</v>
      </c>
      <c r="N44" s="31">
        <f t="shared" si="5"/>
        <v>-72363381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67077579</v>
      </c>
      <c r="X44" s="31">
        <f t="shared" si="5"/>
        <v>138671369</v>
      </c>
      <c r="Y44" s="31">
        <f t="shared" si="5"/>
        <v>-71593790</v>
      </c>
      <c r="Z44" s="32">
        <f>+IF(X44&lt;&gt;0,+(Y44/X44)*100,0)</f>
        <v>-51.628386246046219</v>
      </c>
      <c r="AA44" s="33">
        <f>+AA37+AA43</f>
        <v>227813369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23201458</v>
      </c>
      <c r="D45" s="42">
        <f t="shared" si="6"/>
        <v>0</v>
      </c>
      <c r="E45" s="43">
        <f t="shared" si="6"/>
        <v>16313447</v>
      </c>
      <c r="F45" s="44">
        <f t="shared" si="6"/>
        <v>16313447</v>
      </c>
      <c r="G45" s="44">
        <f t="shared" si="6"/>
        <v>11152614</v>
      </c>
      <c r="H45" s="44">
        <f t="shared" si="6"/>
        <v>3855092</v>
      </c>
      <c r="I45" s="44">
        <f t="shared" si="6"/>
        <v>-180161073</v>
      </c>
      <c r="J45" s="44">
        <f t="shared" si="6"/>
        <v>-165153367</v>
      </c>
      <c r="K45" s="44">
        <f t="shared" si="6"/>
        <v>7350379</v>
      </c>
      <c r="L45" s="44">
        <f t="shared" si="6"/>
        <v>211643407</v>
      </c>
      <c r="M45" s="44">
        <f t="shared" si="6"/>
        <v>5875537</v>
      </c>
      <c r="N45" s="44">
        <f t="shared" si="6"/>
        <v>224869323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59715956</v>
      </c>
      <c r="X45" s="44">
        <f t="shared" si="6"/>
        <v>-21806383</v>
      </c>
      <c r="Y45" s="44">
        <f t="shared" si="6"/>
        <v>81522339</v>
      </c>
      <c r="Z45" s="45">
        <f>+IF(X45&lt;&gt;0,+(Y45/X45)*100,0)</f>
        <v>-373.84622199839379</v>
      </c>
      <c r="AA45" s="46">
        <f>+AA26-AA44</f>
        <v>16313447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88979345</v>
      </c>
      <c r="D47" s="18"/>
      <c r="E47" s="19">
        <v>77749807</v>
      </c>
      <c r="F47" s="20">
        <v>77749807</v>
      </c>
      <c r="G47" s="20"/>
      <c r="H47" s="20">
        <v>37365672</v>
      </c>
      <c r="I47" s="20">
        <v>212185058</v>
      </c>
      <c r="J47" s="20">
        <v>249550730</v>
      </c>
      <c r="K47" s="20">
        <v>45607654</v>
      </c>
      <c r="L47" s="20">
        <v>-78060633</v>
      </c>
      <c r="M47" s="20">
        <v>135435238</v>
      </c>
      <c r="N47" s="20">
        <v>102982259</v>
      </c>
      <c r="O47" s="20"/>
      <c r="P47" s="20"/>
      <c r="Q47" s="20"/>
      <c r="R47" s="20"/>
      <c r="S47" s="20"/>
      <c r="T47" s="20"/>
      <c r="U47" s="20"/>
      <c r="V47" s="20"/>
      <c r="W47" s="20">
        <v>352532989</v>
      </c>
      <c r="X47" s="20">
        <v>38874906</v>
      </c>
      <c r="Y47" s="20">
        <v>313658083</v>
      </c>
      <c r="Z47" s="47">
        <v>806.83946348320421</v>
      </c>
      <c r="AA47" s="22">
        <v>77749807</v>
      </c>
    </row>
    <row r="48" spans="1:27" x14ac:dyDescent="0.25">
      <c r="A48" s="23" t="s">
        <v>73</v>
      </c>
      <c r="B48" s="17" t="s">
        <v>32</v>
      </c>
      <c r="C48" s="18">
        <v>-675176</v>
      </c>
      <c r="D48" s="18"/>
      <c r="E48" s="19"/>
      <c r="F48" s="20"/>
      <c r="G48" s="20"/>
      <c r="H48" s="20"/>
      <c r="I48" s="20">
        <v>-8567403</v>
      </c>
      <c r="J48" s="20">
        <v>-8567403</v>
      </c>
      <c r="K48" s="20"/>
      <c r="L48" s="20">
        <v>7892227</v>
      </c>
      <c r="M48" s="20"/>
      <c r="N48" s="20">
        <v>7892227</v>
      </c>
      <c r="O48" s="20"/>
      <c r="P48" s="20"/>
      <c r="Q48" s="20"/>
      <c r="R48" s="20"/>
      <c r="S48" s="20"/>
      <c r="T48" s="20"/>
      <c r="U48" s="20"/>
      <c r="V48" s="20"/>
      <c r="W48" s="20">
        <v>-675176</v>
      </c>
      <c r="X48" s="20"/>
      <c r="Y48" s="20">
        <v>-675176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88304169</v>
      </c>
      <c r="D50" s="50">
        <f t="shared" ref="D50:Y50" si="7">SUM(D47:D49)</f>
        <v>0</v>
      </c>
      <c r="E50" s="51">
        <f t="shared" si="7"/>
        <v>77749807</v>
      </c>
      <c r="F50" s="52">
        <f t="shared" si="7"/>
        <v>77749807</v>
      </c>
      <c r="G50" s="52">
        <f t="shared" si="7"/>
        <v>0</v>
      </c>
      <c r="H50" s="52">
        <f t="shared" si="7"/>
        <v>37365672</v>
      </c>
      <c r="I50" s="52">
        <f t="shared" si="7"/>
        <v>203617655</v>
      </c>
      <c r="J50" s="52">
        <f t="shared" si="7"/>
        <v>240983327</v>
      </c>
      <c r="K50" s="52">
        <f t="shared" si="7"/>
        <v>45607654</v>
      </c>
      <c r="L50" s="52">
        <f t="shared" si="7"/>
        <v>-70168406</v>
      </c>
      <c r="M50" s="52">
        <f t="shared" si="7"/>
        <v>135435238</v>
      </c>
      <c r="N50" s="52">
        <f t="shared" si="7"/>
        <v>110874486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351857813</v>
      </c>
      <c r="X50" s="52">
        <f t="shared" si="7"/>
        <v>38874906</v>
      </c>
      <c r="Y50" s="52">
        <f t="shared" si="7"/>
        <v>312982907</v>
      </c>
      <c r="Z50" s="53">
        <f>+IF(X50&lt;&gt;0,+(Y50/X50)*100,0)</f>
        <v>805.10267214536816</v>
      </c>
      <c r="AA50" s="54">
        <f>SUM(AA47:AA49)</f>
        <v>77749807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84E8535-DB16-4600-812D-A00A4B0B9EEA}"/>
</file>

<file path=customXml/itemProps2.xml><?xml version="1.0" encoding="utf-8"?>
<ds:datastoreItem xmlns:ds="http://schemas.openxmlformats.org/officeDocument/2006/customXml" ds:itemID="{BE125228-A4F2-433A-9233-7DCB369CF15C}"/>
</file>

<file path=customXml/itemProps3.xml><?xml version="1.0" encoding="utf-8"?>
<ds:datastoreItem xmlns:ds="http://schemas.openxmlformats.org/officeDocument/2006/customXml" ds:itemID="{51CE661E-335A-49AA-BAF5-D2B39D0271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2025-02-12T06:58:56Z</dcterms:created>
  <dcterms:modified xsi:type="dcterms:W3CDTF">2025-02-12T07:00:06Z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